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12120" windowHeight="8580"/>
  </bookViews>
  <sheets>
    <sheet name="Financial Forecast" sheetId="1" r:id="rId1"/>
    <sheet name="Attendance &amp; FTE forecast" sheetId="3" r:id="rId2"/>
    <sheet name="Performance Measures" sheetId="4" r:id="rId3"/>
  </sheets>
  <externalReferences>
    <externalReference r:id="rId4"/>
  </externalReferences>
  <definedNames>
    <definedName name="_Capital">'[1]multi year summary'!#REF!</definedName>
    <definedName name="_ExpGrantsToClients">'[1]multi year summary'!#REF!</definedName>
    <definedName name="_Other2">'[1]multi year summary'!#REF!</definedName>
    <definedName name="_OtherFederal">'[1]multi year summary'!#REF!</definedName>
    <definedName name="_RetailFood">'[1]multi year summary'!#REF!</definedName>
    <definedName name="_xlnm.Print_Titles" localSheetId="0">'Financial Forecast'!$2:$3</definedName>
  </definedNames>
  <calcPr calcId="145621"/>
</workbook>
</file>

<file path=xl/calcChain.xml><?xml version="1.0" encoding="utf-8"?>
<calcChain xmlns="http://schemas.openxmlformats.org/spreadsheetml/2006/main">
  <c r="H56" i="1" l="1"/>
  <c r="H57" i="1"/>
  <c r="E53" i="1" l="1"/>
  <c r="H53" i="1" l="1"/>
  <c r="D56" i="1"/>
  <c r="I52" i="1"/>
  <c r="I51" i="1"/>
  <c r="I42" i="1"/>
  <c r="I43" i="1"/>
  <c r="I44" i="1"/>
  <c r="I45" i="1"/>
  <c r="I46" i="1"/>
  <c r="I41" i="1"/>
  <c r="I40" i="1"/>
  <c r="I39" i="1"/>
  <c r="I38" i="1"/>
  <c r="I37" i="1"/>
  <c r="I36" i="1"/>
  <c r="I35" i="1"/>
  <c r="I34" i="1"/>
  <c r="I33" i="1"/>
  <c r="I27" i="1"/>
  <c r="I26" i="1"/>
  <c r="I25" i="1"/>
  <c r="I24" i="1"/>
  <c r="I23" i="1"/>
  <c r="I22" i="1"/>
  <c r="I21" i="1"/>
  <c r="I20" i="1"/>
  <c r="I19" i="1"/>
  <c r="I6" i="1"/>
  <c r="I7" i="1"/>
  <c r="I8" i="1"/>
  <c r="I9" i="1"/>
  <c r="I10" i="1"/>
  <c r="I5" i="1"/>
  <c r="E47" i="1" l="1"/>
  <c r="E49" i="1" s="1"/>
  <c r="E54" i="1" s="1"/>
  <c r="E57" i="1" s="1"/>
  <c r="E28" i="1"/>
  <c r="E30" i="1" s="1"/>
  <c r="E16" i="1"/>
  <c r="E11" i="1"/>
  <c r="H47" i="1"/>
  <c r="H28" i="1"/>
  <c r="H16" i="1"/>
  <c r="H11" i="1"/>
  <c r="H30" i="1" l="1"/>
  <c r="H49" i="1" s="1"/>
  <c r="H54" i="1" s="1"/>
  <c r="I16" i="1"/>
  <c r="I47" i="1" l="1"/>
  <c r="I28" i="1"/>
  <c r="I11" i="1"/>
  <c r="B33" i="1"/>
  <c r="B28" i="1"/>
  <c r="I30" i="1" l="1"/>
  <c r="I49" i="1" s="1"/>
  <c r="I54" i="1" s="1"/>
  <c r="G53" i="1"/>
  <c r="F53" i="1"/>
  <c r="D53" i="1"/>
  <c r="I53" i="1" s="1"/>
  <c r="C53" i="1"/>
  <c r="B53" i="1"/>
  <c r="B47" i="1"/>
  <c r="B11" i="1"/>
  <c r="B16" i="1"/>
  <c r="C47" i="1"/>
  <c r="C28" i="1"/>
  <c r="C16" i="1"/>
  <c r="C11" i="1"/>
  <c r="G28" i="1"/>
  <c r="F28" i="1"/>
  <c r="D28" i="1"/>
  <c r="G11" i="1"/>
  <c r="G16" i="1"/>
  <c r="G47" i="1"/>
  <c r="F11" i="1"/>
  <c r="F16" i="1"/>
  <c r="F47" i="1"/>
  <c r="D11" i="1"/>
  <c r="D16" i="1"/>
  <c r="D47" i="1"/>
  <c r="F11" i="3"/>
  <c r="D11" i="3"/>
  <c r="C11" i="3"/>
  <c r="C30" i="1" l="1"/>
  <c r="C49" i="1" s="1"/>
  <c r="C54" i="1" s="1"/>
  <c r="G30" i="1"/>
  <c r="G49" i="1" s="1"/>
  <c r="G54" i="1" s="1"/>
  <c r="D30" i="1"/>
  <c r="D49" i="1" s="1"/>
  <c r="D54" i="1" s="1"/>
  <c r="F30" i="1"/>
  <c r="F49" i="1" s="1"/>
  <c r="F54" i="1" s="1"/>
  <c r="B30" i="1"/>
  <c r="B49" i="1" l="1"/>
  <c r="B54" i="1" s="1"/>
  <c r="B57" i="1" s="1"/>
  <c r="C56" i="1" s="1"/>
  <c r="C57" i="1" s="1"/>
  <c r="D57" i="1" s="1"/>
  <c r="F56" i="1" s="1"/>
  <c r="F57" i="1" s="1"/>
  <c r="G56" i="1" s="1"/>
  <c r="G57" i="1" s="1"/>
</calcChain>
</file>

<file path=xl/comments1.xml><?xml version="1.0" encoding="utf-8"?>
<comments xmlns="http://schemas.openxmlformats.org/spreadsheetml/2006/main">
  <authors>
    <author>Darlene Wong</author>
    <author>bental</author>
  </authors>
  <commentList>
    <comment ref="A2" authorId="0">
      <text>
        <r>
          <rPr>
            <sz val="8"/>
            <color indexed="81"/>
            <rFont val="Tahoma"/>
            <family val="2"/>
          </rPr>
          <t>Insert Agency Name</t>
        </r>
      </text>
    </comment>
    <comment ref="C3" authorId="1">
      <text>
        <r>
          <rPr>
            <b/>
            <sz val="8"/>
            <color indexed="81"/>
            <rFont val="Tahoma"/>
            <family val="2"/>
          </rPr>
          <t xml:space="preserve">Should align with budget set in 2014-15 business plan </t>
        </r>
      </text>
    </comment>
  </commentList>
</comments>
</file>

<file path=xl/comments2.xml><?xml version="1.0" encoding="utf-8"?>
<comments xmlns="http://schemas.openxmlformats.org/spreadsheetml/2006/main">
  <authors>
    <author>Darlene Wong</author>
  </authors>
  <commentList>
    <comment ref="A2" authorId="0">
      <text>
        <r>
          <rPr>
            <sz val="8"/>
            <color indexed="81"/>
            <rFont val="Tahoma"/>
            <family val="2"/>
          </rPr>
          <t>Insert Agency Name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<sst xmlns="http://schemas.openxmlformats.org/spreadsheetml/2006/main" count="129" uniqueCount="94">
  <si>
    <t>Membership Fees</t>
  </si>
  <si>
    <t>Corporate Sponsorships</t>
  </si>
  <si>
    <t>EXPENDITURES</t>
  </si>
  <si>
    <t>Salaries &amp; Benefits</t>
  </si>
  <si>
    <t>Administration</t>
  </si>
  <si>
    <t>AGENCY:</t>
  </si>
  <si>
    <t>ACTUAL</t>
  </si>
  <si>
    <t>BUDGET</t>
  </si>
  <si>
    <t>FORECAST</t>
  </si>
  <si>
    <t xml:space="preserve">PROVINCE OF ONTARIO  </t>
  </si>
  <si>
    <t>1&gt; TOTAL PROVINCIAL FUNDING</t>
  </si>
  <si>
    <t>SELF GENERATED REVENUES</t>
  </si>
  <si>
    <t>Marketing &amp; Communications</t>
  </si>
  <si>
    <t>Sales of Programs/Products/Expertise</t>
  </si>
  <si>
    <t>OTHER GOVERNMENT</t>
  </si>
  <si>
    <t>2&gt; TOTAL OTHER GOV'T FUNDING</t>
  </si>
  <si>
    <t>Investment Income</t>
  </si>
  <si>
    <t>3&gt; TOTAL SELF GENERATED</t>
  </si>
  <si>
    <t>4&gt; TOTAL REVENUE: 1+2+3</t>
  </si>
  <si>
    <t>5&gt; TOTAL EXPENDITURES</t>
  </si>
  <si>
    <t>Program Delivery</t>
  </si>
  <si>
    <t>Paid</t>
  </si>
  <si>
    <t>Member</t>
  </si>
  <si>
    <t>Notes:</t>
  </si>
  <si>
    <t>ATTENDANCE:</t>
  </si>
  <si>
    <t>Total</t>
  </si>
  <si>
    <t>Free</t>
  </si>
  <si>
    <t>Group tours</t>
  </si>
  <si>
    <t>Other: (Specify e.g. paid programs, camps, overnighters, etc.)</t>
  </si>
  <si>
    <t>Maintenance/Utilities</t>
  </si>
  <si>
    <t>(specify program name, government &amp; funding period)</t>
  </si>
  <si>
    <t xml:space="preserve">Amortization of deferred capital contributions </t>
  </si>
  <si>
    <t>Net assets (deficit), beginning of year</t>
  </si>
  <si>
    <t>Net assets (deficit), end of year</t>
  </si>
  <si>
    <t>Net Income Surplus/(Deficit): 4-5</t>
  </si>
  <si>
    <t xml:space="preserve">Net Income Surplus/(Deficit) After Amortization </t>
  </si>
  <si>
    <t>MTCS Operating (including maintenance)</t>
  </si>
  <si>
    <t>PROJECTED ACTUAL</t>
  </si>
  <si>
    <t xml:space="preserve">Amortization of capital assets </t>
  </si>
  <si>
    <t>FTEs</t>
  </si>
  <si>
    <t xml:space="preserve">Total FTEs </t>
  </si>
  <si>
    <t>2016-17</t>
  </si>
  <si>
    <t>Name the funds that comprise the Net Assets (Deficit)</t>
  </si>
  <si>
    <t>2017-18</t>
  </si>
  <si>
    <t>Prepared by:</t>
  </si>
  <si>
    <t xml:space="preserve">Approved by: </t>
  </si>
  <si>
    <t>2018-19</t>
  </si>
  <si>
    <t>2019-20</t>
  </si>
  <si>
    <t xml:space="preserve">Performance
Measure </t>
  </si>
  <si>
    <t>2017-18 Target</t>
  </si>
  <si>
    <t xml:space="preserve">2016-17 Result </t>
  </si>
  <si>
    <t xml:space="preserve">2017-18 Estimated Result </t>
  </si>
  <si>
    <t>2018-19 Target</t>
  </si>
  <si>
    <t>2020-21</t>
  </si>
  <si>
    <t>MTCS (First Nations Consulting)</t>
  </si>
  <si>
    <t>First Nations c/f</t>
  </si>
  <si>
    <t>OLCF funding</t>
  </si>
  <si>
    <t>Capital</t>
  </si>
  <si>
    <t>Capital c/f</t>
  </si>
  <si>
    <t>n/a</t>
  </si>
  <si>
    <t>Pools Fees</t>
  </si>
  <si>
    <t>Conference Revenue</t>
  </si>
  <si>
    <t>Club Amick Reimbursement</t>
  </si>
  <si>
    <t>c/f FN Consulting</t>
  </si>
  <si>
    <t>FN Consulting</t>
  </si>
  <si>
    <t>OLCF</t>
  </si>
  <si>
    <t>JASI</t>
  </si>
  <si>
    <t>Travel</t>
  </si>
  <si>
    <t>Capital Grant Expenditures</t>
  </si>
  <si>
    <t>Capital Grant c/f</t>
  </si>
  <si>
    <t xml:space="preserve">Capital  </t>
  </si>
  <si>
    <t>Gain on disposal of asset</t>
  </si>
  <si>
    <t>Project Recovery</t>
  </si>
  <si>
    <t>Variances</t>
  </si>
  <si>
    <t>Ontario Library Service - North</t>
  </si>
  <si>
    <t>VARIANCE</t>
  </si>
  <si>
    <t>VARIANCE CODE</t>
  </si>
  <si>
    <t>Explanation</t>
  </si>
  <si>
    <t>More libraries joining JASI.</t>
  </si>
  <si>
    <t>2021-22</t>
  </si>
  <si>
    <t>Union Secondment &amp; Other  Reimbursement</t>
  </si>
  <si>
    <t>A</t>
  </si>
  <si>
    <t>B</t>
  </si>
  <si>
    <t>C</t>
  </si>
  <si>
    <t>D</t>
  </si>
  <si>
    <t>E</t>
  </si>
  <si>
    <t>F</t>
  </si>
  <si>
    <t>G</t>
  </si>
  <si>
    <t>A pool will be renewed.</t>
  </si>
  <si>
    <t>Fewer sponsorships at conference.</t>
  </si>
  <si>
    <t>Fewer issues of Club Amick than anticipated.</t>
  </si>
  <si>
    <t>Variations in overtime.</t>
  </si>
  <si>
    <t>Higher conference costs than anticipated.</t>
  </si>
  <si>
    <t>Less travel than expected.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</si>
</sst>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164" formatCode="General_)"/>
  </numFmts>
  <fonts count="38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Helv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Arial"/>
      <family val="2"/>
    </font>
    <font>
      <sz val="8"/>
      <color indexed="81"/>
      <name val="Tahoma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0"/>
      <color indexed="9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0"/>
      <color indexed="63"/>
      <name val="Calibri"/>
      <family val="2"/>
      <scheme val="minor"/>
    </font>
    <font>
      <sz val="12"/>
      <color indexed="63"/>
      <name val="Calibri"/>
      <family val="2"/>
      <scheme val="minor"/>
    </font>
    <font>
      <b/>
      <sz val="10"/>
      <name val="Calibri"/>
      <family val="2"/>
      <scheme val="minor"/>
    </font>
    <font>
      <b/>
      <u val="double"/>
      <sz val="12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u val="double"/>
      <sz val="10"/>
      <name val="Calibri"/>
      <family val="2"/>
      <scheme val="minor"/>
    </font>
    <font>
      <b/>
      <u val="double"/>
      <sz val="10"/>
      <color indexed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55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14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23"/>
      </patternFill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8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22"/>
      </right>
      <top style="thin">
        <color indexed="8"/>
      </top>
      <bottom style="thin">
        <color indexed="8"/>
      </bottom>
      <diagonal/>
    </border>
    <border>
      <left/>
      <right style="thin">
        <color indexed="22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22"/>
      </right>
      <top style="thin">
        <color indexed="8"/>
      </top>
      <bottom/>
      <diagonal/>
    </border>
    <border>
      <left/>
      <right style="thin">
        <color indexed="22"/>
      </right>
      <top style="thin">
        <color indexed="8"/>
      </top>
      <bottom/>
      <diagonal/>
    </border>
    <border>
      <left style="thin">
        <color indexed="22"/>
      </left>
      <right style="thin">
        <color indexed="22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medium">
        <color indexed="64"/>
      </right>
      <top/>
      <bottom style="thin">
        <color indexed="8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3" fillId="8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5" fillId="2" borderId="1" applyNumberFormat="0" applyAlignment="0" applyProtection="0"/>
    <xf numFmtId="0" fontId="6" fillId="6" borderId="2" applyNumberFormat="0" applyAlignment="0" applyProtection="0"/>
    <xf numFmtId="0" fontId="7" fillId="0" borderId="0" applyNumberFormat="0" applyFill="0" applyBorder="0" applyAlignment="0" applyProtection="0"/>
    <xf numFmtId="0" fontId="8" fillId="1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" borderId="1" applyNumberFormat="0" applyAlignment="0" applyProtection="0"/>
    <xf numFmtId="0" fontId="13" fillId="0" borderId="6" applyNumberFormat="0" applyFill="0" applyAlignment="0" applyProtection="0"/>
    <xf numFmtId="0" fontId="14" fillId="3" borderId="0" applyNumberFormat="0" applyBorder="0" applyAlignment="0" applyProtection="0"/>
    <xf numFmtId="164" fontId="15" fillId="0" borderId="0"/>
    <xf numFmtId="0" fontId="1" fillId="4" borderId="7" applyNumberFormat="0" applyFont="0" applyAlignment="0" applyProtection="0"/>
    <xf numFmtId="0" fontId="16" fillId="2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" fillId="0" borderId="0"/>
  </cellStyleXfs>
  <cellXfs count="139">
    <xf numFmtId="0" fontId="0" fillId="0" borderId="0" xfId="0"/>
    <xf numFmtId="0" fontId="0" fillId="0" borderId="0" xfId="0" applyFill="1"/>
    <xf numFmtId="0" fontId="22" fillId="0" borderId="0" xfId="0" applyFont="1" applyFill="1"/>
    <xf numFmtId="164" fontId="24" fillId="15" borderId="10" xfId="37" applyFont="1" applyFill="1" applyBorder="1" applyProtection="1"/>
    <xf numFmtId="0" fontId="25" fillId="0" borderId="0" xfId="0" applyFont="1"/>
    <xf numFmtId="164" fontId="25" fillId="0" borderId="11" xfId="37" applyFont="1" applyFill="1" applyBorder="1" applyProtection="1"/>
    <xf numFmtId="0" fontId="25" fillId="15" borderId="0" xfId="0" applyFont="1" applyFill="1" applyBorder="1"/>
    <xf numFmtId="49" fontId="26" fillId="16" borderId="13" xfId="37" applyNumberFormat="1" applyFont="1" applyFill="1" applyBorder="1" applyProtection="1"/>
    <xf numFmtId="0" fontId="27" fillId="16" borderId="14" xfId="37" applyNumberFormat="1" applyFont="1" applyFill="1" applyBorder="1" applyAlignment="1" applyProtection="1">
      <alignment horizontal="center"/>
    </xf>
    <xf numFmtId="0" fontId="27" fillId="16" borderId="15" xfId="37" applyNumberFormat="1" applyFont="1" applyFill="1" applyBorder="1" applyAlignment="1" applyProtection="1">
      <alignment horizontal="center"/>
    </xf>
    <xf numFmtId="164" fontId="28" fillId="0" borderId="16" xfId="37" applyFont="1" applyFill="1" applyBorder="1" applyProtection="1"/>
    <xf numFmtId="164" fontId="29" fillId="0" borderId="17" xfId="37" applyFont="1" applyFill="1" applyBorder="1" applyAlignment="1" applyProtection="1">
      <alignment horizontal="center"/>
    </xf>
    <xf numFmtId="164" fontId="30" fillId="17" borderId="16" xfId="37" applyFont="1" applyFill="1" applyBorder="1" applyProtection="1"/>
    <xf numFmtId="3" fontId="31" fillId="18" borderId="17" xfId="0" applyNumberFormat="1" applyFont="1" applyFill="1" applyBorder="1" applyAlignment="1" applyProtection="1">
      <alignment horizontal="right"/>
    </xf>
    <xf numFmtId="3" fontId="25" fillId="18" borderId="17" xfId="0" applyNumberFormat="1" applyFont="1" applyFill="1" applyBorder="1" applyAlignment="1">
      <alignment horizontal="right"/>
    </xf>
    <xf numFmtId="3" fontId="25" fillId="18" borderId="18" xfId="0" applyNumberFormat="1" applyFont="1" applyFill="1" applyBorder="1" applyAlignment="1">
      <alignment horizontal="right"/>
    </xf>
    <xf numFmtId="3" fontId="25" fillId="0" borderId="17" xfId="37" applyNumberFormat="1" applyFont="1" applyFill="1" applyBorder="1" applyProtection="1">
      <protection locked="0"/>
    </xf>
    <xf numFmtId="3" fontId="25" fillId="0" borderId="18" xfId="37" applyNumberFormat="1" applyFont="1" applyFill="1" applyBorder="1" applyProtection="1">
      <protection locked="0"/>
    </xf>
    <xf numFmtId="164" fontId="28" fillId="0" borderId="19" xfId="37" applyFont="1" applyFill="1" applyBorder="1" applyAlignment="1" applyProtection="1">
      <alignment wrapText="1"/>
    </xf>
    <xf numFmtId="3" fontId="25" fillId="0" borderId="20" xfId="37" applyNumberFormat="1" applyFont="1" applyFill="1" applyBorder="1" applyProtection="1">
      <protection locked="0"/>
    </xf>
    <xf numFmtId="3" fontId="25" fillId="0" borderId="21" xfId="37" applyNumberFormat="1" applyFont="1" applyFill="1" applyBorder="1" applyProtection="1">
      <protection locked="0"/>
    </xf>
    <xf numFmtId="164" fontId="30" fillId="17" borderId="22" xfId="37" applyFont="1" applyFill="1" applyBorder="1" applyProtection="1"/>
    <xf numFmtId="3" fontId="30" fillId="17" borderId="23" xfId="37" applyNumberFormat="1" applyFont="1" applyFill="1" applyBorder="1" applyProtection="1"/>
    <xf numFmtId="3" fontId="30" fillId="17" borderId="24" xfId="37" applyNumberFormat="1" applyFont="1" applyFill="1" applyBorder="1" applyProtection="1"/>
    <xf numFmtId="164" fontId="28" fillId="0" borderId="19" xfId="37" applyFont="1" applyFill="1" applyBorder="1" applyProtection="1"/>
    <xf numFmtId="0" fontId="25" fillId="0" borderId="0" xfId="0" applyFont="1" applyAlignment="1">
      <alignment horizontal="right"/>
    </xf>
    <xf numFmtId="164" fontId="24" fillId="0" borderId="25" xfId="37" applyFont="1" applyFill="1" applyBorder="1" applyAlignment="1" applyProtection="1">
      <alignment horizontal="left"/>
    </xf>
    <xf numFmtId="164" fontId="25" fillId="0" borderId="29" xfId="37" applyFont="1" applyFill="1" applyBorder="1" applyProtection="1"/>
    <xf numFmtId="164" fontId="33" fillId="16" borderId="32" xfId="37" applyFont="1" applyFill="1" applyBorder="1" applyAlignment="1" applyProtection="1">
      <alignment horizontal="left"/>
    </xf>
    <xf numFmtId="164" fontId="25" fillId="0" borderId="29" xfId="37" applyFont="1" applyFill="1" applyBorder="1" applyAlignment="1" applyProtection="1">
      <alignment horizontal="left"/>
    </xf>
    <xf numFmtId="3" fontId="25" fillId="0" borderId="34" xfId="37" applyNumberFormat="1" applyFont="1" applyFill="1" applyBorder="1" applyProtection="1">
      <protection locked="0"/>
    </xf>
    <xf numFmtId="3" fontId="25" fillId="0" borderId="36" xfId="37" applyNumberFormat="1" applyFont="1" applyFill="1" applyBorder="1" applyProtection="1">
      <protection locked="0"/>
    </xf>
    <xf numFmtId="164" fontId="30" fillId="17" borderId="37" xfId="37" applyFont="1" applyFill="1" applyBorder="1" applyAlignment="1" applyProtection="1">
      <alignment horizontal="left"/>
    </xf>
    <xf numFmtId="3" fontId="30" fillId="17" borderId="38" xfId="37" applyNumberFormat="1" applyFont="1" applyFill="1" applyBorder="1" applyProtection="1"/>
    <xf numFmtId="164" fontId="30" fillId="0" borderId="39" xfId="37" applyFont="1" applyFill="1" applyBorder="1" applyProtection="1"/>
    <xf numFmtId="164" fontId="25" fillId="0" borderId="0" xfId="37" applyFont="1" applyFill="1" applyBorder="1" applyProtection="1"/>
    <xf numFmtId="164" fontId="25" fillId="0" borderId="40" xfId="37" applyFont="1" applyFill="1" applyBorder="1" applyProtection="1"/>
    <xf numFmtId="164" fontId="25" fillId="15" borderId="29" xfId="37" applyFont="1" applyFill="1" applyBorder="1" applyAlignment="1" applyProtection="1">
      <alignment horizontal="left"/>
    </xf>
    <xf numFmtId="3" fontId="25" fillId="15" borderId="34" xfId="37" applyNumberFormat="1" applyFont="1" applyFill="1" applyBorder="1" applyProtection="1">
      <protection locked="0"/>
    </xf>
    <xf numFmtId="3" fontId="25" fillId="15" borderId="35" xfId="37" applyNumberFormat="1" applyFont="1" applyFill="1" applyBorder="1" applyProtection="1">
      <protection locked="0"/>
    </xf>
    <xf numFmtId="164" fontId="25" fillId="15" borderId="34" xfId="37" applyFont="1" applyFill="1" applyBorder="1" applyProtection="1"/>
    <xf numFmtId="164" fontId="25" fillId="15" borderId="35" xfId="37" applyFont="1" applyFill="1" applyBorder="1" applyProtection="1"/>
    <xf numFmtId="164" fontId="25" fillId="15" borderId="36" xfId="37" applyFont="1" applyFill="1" applyBorder="1" applyProtection="1"/>
    <xf numFmtId="164" fontId="33" fillId="16" borderId="29" xfId="37" applyFont="1" applyFill="1" applyBorder="1" applyAlignment="1" applyProtection="1">
      <alignment horizontal="left"/>
    </xf>
    <xf numFmtId="164" fontId="25" fillId="0" borderId="29" xfId="37" applyFont="1" applyFill="1" applyBorder="1" applyAlignment="1" applyProtection="1">
      <alignment horizontal="left" wrapText="1"/>
    </xf>
    <xf numFmtId="3" fontId="25" fillId="0" borderId="42" xfId="37" applyNumberFormat="1" applyFont="1" applyFill="1" applyBorder="1" applyProtection="1">
      <protection locked="0"/>
    </xf>
    <xf numFmtId="3" fontId="30" fillId="17" borderId="44" xfId="37" applyNumberFormat="1" applyFont="1" applyFill="1" applyBorder="1" applyProtection="1"/>
    <xf numFmtId="164" fontId="25" fillId="0" borderId="45" xfId="37" applyFont="1" applyFill="1" applyBorder="1" applyProtection="1"/>
    <xf numFmtId="164" fontId="33" fillId="16" borderId="37" xfId="37" applyFont="1" applyFill="1" applyBorder="1" applyAlignment="1" applyProtection="1">
      <alignment horizontal="left"/>
    </xf>
    <xf numFmtId="3" fontId="33" fillId="16" borderId="46" xfId="37" applyNumberFormat="1" applyFont="1" applyFill="1" applyBorder="1" applyProtection="1"/>
    <xf numFmtId="3" fontId="33" fillId="16" borderId="47" xfId="37" applyNumberFormat="1" applyFont="1" applyFill="1" applyBorder="1" applyProtection="1"/>
    <xf numFmtId="164" fontId="30" fillId="0" borderId="39" xfId="37" applyFont="1" applyFill="1" applyBorder="1" applyAlignment="1" applyProtection="1">
      <alignment horizontal="left"/>
    </xf>
    <xf numFmtId="164" fontId="33" fillId="16" borderId="48" xfId="37" applyFont="1" applyFill="1" applyBorder="1" applyAlignment="1" applyProtection="1">
      <alignment horizontal="left"/>
    </xf>
    <xf numFmtId="164" fontId="30" fillId="17" borderId="50" xfId="37" applyFont="1" applyFill="1" applyBorder="1" applyAlignment="1" applyProtection="1">
      <alignment vertical="top" wrapText="1"/>
    </xf>
    <xf numFmtId="3" fontId="30" fillId="17" borderId="51" xfId="37" applyNumberFormat="1" applyFont="1" applyFill="1" applyBorder="1" applyProtection="1"/>
    <xf numFmtId="164" fontId="24" fillId="15" borderId="50" xfId="37" applyFont="1" applyFill="1" applyBorder="1" applyAlignment="1" applyProtection="1">
      <alignment vertical="top" wrapText="1"/>
    </xf>
    <xf numFmtId="164" fontId="25" fillId="15" borderId="52" xfId="37" applyFont="1" applyFill="1" applyBorder="1" applyProtection="1"/>
    <xf numFmtId="164" fontId="25" fillId="15" borderId="53" xfId="37" applyFont="1" applyFill="1" applyBorder="1" applyProtection="1"/>
    <xf numFmtId="164" fontId="33" fillId="16" borderId="54" xfId="37" applyFont="1" applyFill="1" applyBorder="1" applyProtection="1"/>
    <xf numFmtId="3" fontId="33" fillId="16" borderId="23" xfId="37" applyNumberFormat="1" applyFont="1" applyFill="1" applyBorder="1" applyProtection="1"/>
    <xf numFmtId="3" fontId="33" fillId="16" borderId="24" xfId="37" applyNumberFormat="1" applyFont="1" applyFill="1" applyBorder="1" applyProtection="1"/>
    <xf numFmtId="164" fontId="30" fillId="15" borderId="55" xfId="37" applyFont="1" applyFill="1" applyBorder="1" applyAlignment="1" applyProtection="1">
      <alignment vertical="top" wrapText="1"/>
    </xf>
    <xf numFmtId="164" fontId="25" fillId="15" borderId="56" xfId="37" applyFont="1" applyFill="1" applyBorder="1" applyProtection="1"/>
    <xf numFmtId="164" fontId="30" fillId="0" borderId="57" xfId="37" applyFont="1" applyFill="1" applyBorder="1" applyAlignment="1" applyProtection="1">
      <alignment vertical="top" wrapText="1"/>
    </xf>
    <xf numFmtId="164" fontId="30" fillId="0" borderId="58" xfId="37" applyFont="1" applyFill="1" applyBorder="1" applyProtection="1"/>
    <xf numFmtId="164" fontId="25" fillId="15" borderId="60" xfId="37" applyFont="1" applyFill="1" applyBorder="1" applyProtection="1"/>
    <xf numFmtId="164" fontId="33" fillId="16" borderId="60" xfId="37" applyFont="1" applyFill="1" applyBorder="1" applyAlignment="1" applyProtection="1">
      <alignment vertical="top" wrapText="1"/>
    </xf>
    <xf numFmtId="164" fontId="30" fillId="15" borderId="29" xfId="37" applyFont="1" applyFill="1" applyBorder="1" applyProtection="1"/>
    <xf numFmtId="3" fontId="30" fillId="15" borderId="0" xfId="37" applyNumberFormat="1" applyFont="1" applyFill="1" applyBorder="1" applyProtection="1"/>
    <xf numFmtId="3" fontId="30" fillId="15" borderId="40" xfId="37" applyNumberFormat="1" applyFont="1" applyFill="1" applyBorder="1" applyProtection="1"/>
    <xf numFmtId="164" fontId="30" fillId="17" borderId="62" xfId="37" applyFont="1" applyFill="1" applyBorder="1" applyProtection="1"/>
    <xf numFmtId="164" fontId="24" fillId="0" borderId="0" xfId="37" applyFont="1" applyFill="1" applyBorder="1" applyProtection="1"/>
    <xf numFmtId="3" fontId="30" fillId="0" borderId="0" xfId="37" applyNumberFormat="1" applyFont="1" applyFill="1" applyBorder="1" applyProtection="1"/>
    <xf numFmtId="0" fontId="25" fillId="19" borderId="0" xfId="0" applyFont="1" applyFill="1"/>
    <xf numFmtId="3" fontId="30" fillId="0" borderId="51" xfId="37" applyNumberFormat="1" applyFont="1" applyFill="1" applyBorder="1" applyProtection="1"/>
    <xf numFmtId="0" fontId="27" fillId="16" borderId="66" xfId="37" applyNumberFormat="1" applyFont="1" applyFill="1" applyBorder="1" applyAlignment="1" applyProtection="1">
      <alignment horizontal="center"/>
    </xf>
    <xf numFmtId="0" fontId="25" fillId="0" borderId="31" xfId="0" applyFont="1" applyBorder="1"/>
    <xf numFmtId="0" fontId="33" fillId="16" borderId="27" xfId="37" applyNumberFormat="1" applyFont="1" applyFill="1" applyBorder="1" applyAlignment="1" applyProtection="1">
      <alignment horizontal="center"/>
    </xf>
    <xf numFmtId="0" fontId="33" fillId="16" borderId="28" xfId="37" applyNumberFormat="1" applyFont="1" applyFill="1" applyBorder="1" applyAlignment="1" applyProtection="1">
      <alignment horizontal="center"/>
    </xf>
    <xf numFmtId="0" fontId="0" fillId="0" borderId="27" xfId="0" applyBorder="1"/>
    <xf numFmtId="0" fontId="36" fillId="20" borderId="0" xfId="0" applyFont="1" applyFill="1" applyAlignment="1">
      <alignment horizontal="center" wrapText="1"/>
    </xf>
    <xf numFmtId="0" fontId="36" fillId="20" borderId="0" xfId="0" applyFont="1" applyFill="1" applyAlignment="1">
      <alignment horizontal="center"/>
    </xf>
    <xf numFmtId="3" fontId="25" fillId="0" borderId="33" xfId="37" applyNumberFormat="1" applyFont="1" applyFill="1" applyBorder="1" applyAlignment="1" applyProtection="1">
      <alignment horizontal="right"/>
      <protection locked="0"/>
    </xf>
    <xf numFmtId="3" fontId="25" fillId="0" borderId="41" xfId="37" applyNumberFormat="1" applyFont="1" applyFill="1" applyBorder="1" applyAlignment="1" applyProtection="1">
      <alignment horizontal="right"/>
      <protection locked="0"/>
    </xf>
    <xf numFmtId="3" fontId="25" fillId="0" borderId="35" xfId="37" applyNumberFormat="1" applyFont="1" applyFill="1" applyBorder="1" applyAlignment="1" applyProtection="1">
      <alignment horizontal="right"/>
      <protection locked="0"/>
    </xf>
    <xf numFmtId="3" fontId="25" fillId="0" borderId="36" xfId="37" applyNumberFormat="1" applyFont="1" applyFill="1" applyBorder="1" applyAlignment="1" applyProtection="1">
      <alignment horizontal="right"/>
      <protection locked="0"/>
    </xf>
    <xf numFmtId="3" fontId="25" fillId="0" borderId="43" xfId="37" applyNumberFormat="1" applyFont="1" applyFill="1" applyBorder="1" applyAlignment="1" applyProtection="1">
      <alignment horizontal="right"/>
      <protection locked="0"/>
    </xf>
    <xf numFmtId="3" fontId="25" fillId="0" borderId="49" xfId="37" applyNumberFormat="1" applyFont="1" applyFill="1" applyBorder="1" applyAlignment="1" applyProtection="1">
      <alignment horizontal="right"/>
      <protection locked="0"/>
    </xf>
    <xf numFmtId="3" fontId="30" fillId="17" borderId="61" xfId="37" applyNumberFormat="1" applyFont="1" applyFill="1" applyBorder="1" applyAlignment="1" applyProtection="1">
      <alignment horizontal="right"/>
    </xf>
    <xf numFmtId="164" fontId="32" fillId="0" borderId="27" xfId="37" applyFont="1" applyFill="1" applyBorder="1" applyAlignment="1" applyProtection="1">
      <alignment horizontal="center" wrapText="1"/>
    </xf>
    <xf numFmtId="164" fontId="32" fillId="0" borderId="31" xfId="37" applyFont="1" applyFill="1" applyBorder="1" applyAlignment="1" applyProtection="1">
      <alignment horizontal="center" wrapText="1"/>
    </xf>
    <xf numFmtId="0" fontId="0" fillId="0" borderId="0" xfId="0" applyAlignment="1">
      <alignment wrapText="1"/>
    </xf>
    <xf numFmtId="41" fontId="25" fillId="0" borderId="59" xfId="37" applyNumberFormat="1" applyFont="1" applyFill="1" applyBorder="1" applyAlignment="1" applyProtection="1">
      <alignment horizontal="right"/>
    </xf>
    <xf numFmtId="41" fontId="25" fillId="0" borderId="68" xfId="37" applyNumberFormat="1" applyFont="1" applyFill="1" applyBorder="1" applyAlignment="1" applyProtection="1">
      <alignment horizontal="right"/>
    </xf>
    <xf numFmtId="41" fontId="25" fillId="0" borderId="67" xfId="37" applyNumberFormat="1" applyFont="1" applyFill="1" applyBorder="1" applyAlignment="1" applyProtection="1">
      <alignment horizontal="right"/>
    </xf>
    <xf numFmtId="41" fontId="25" fillId="0" borderId="23" xfId="37" applyNumberFormat="1" applyFont="1" applyFill="1" applyBorder="1" applyAlignment="1" applyProtection="1">
      <alignment horizontal="right"/>
    </xf>
    <xf numFmtId="164" fontId="24" fillId="0" borderId="65" xfId="37" applyFont="1" applyFill="1" applyBorder="1" applyAlignment="1" applyProtection="1">
      <alignment horizontal="center"/>
    </xf>
    <xf numFmtId="0" fontId="25" fillId="0" borderId="65" xfId="0" applyFont="1" applyFill="1" applyBorder="1" applyAlignment="1">
      <alignment horizontal="center"/>
    </xf>
    <xf numFmtId="0" fontId="1" fillId="0" borderId="0" xfId="0" applyFont="1"/>
    <xf numFmtId="3" fontId="25" fillId="0" borderId="69" xfId="37" applyNumberFormat="1" applyFont="1" applyFill="1" applyBorder="1" applyProtection="1">
      <protection locked="0"/>
    </xf>
    <xf numFmtId="0" fontId="0" fillId="0" borderId="27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27" xfId="0" applyFont="1" applyBorder="1" applyAlignment="1">
      <alignment horizontal="center"/>
    </xf>
    <xf numFmtId="0" fontId="37" fillId="0" borderId="30" xfId="0" applyFont="1" applyBorder="1" applyAlignment="1">
      <alignment horizontal="center"/>
    </xf>
    <xf numFmtId="0" fontId="0" fillId="0" borderId="30" xfId="0" applyBorder="1"/>
    <xf numFmtId="0" fontId="37" fillId="0" borderId="30" xfId="0" applyFont="1" applyBorder="1"/>
    <xf numFmtId="41" fontId="25" fillId="0" borderId="70" xfId="37" applyNumberFormat="1" applyFont="1" applyFill="1" applyBorder="1" applyAlignment="1" applyProtection="1">
      <alignment horizontal="right"/>
    </xf>
    <xf numFmtId="0" fontId="25" fillId="0" borderId="0" xfId="0" applyFont="1" applyFill="1" applyBorder="1" applyAlignment="1">
      <alignment horizontal="center"/>
    </xf>
    <xf numFmtId="3" fontId="34" fillId="16" borderId="0" xfId="0" applyNumberFormat="1" applyFont="1" applyFill="1" applyBorder="1" applyAlignment="1" applyProtection="1">
      <alignment horizontal="center"/>
    </xf>
    <xf numFmtId="3" fontId="35" fillId="16" borderId="0" xfId="0" applyNumberFormat="1" applyFont="1" applyFill="1" applyBorder="1" applyAlignment="1" applyProtection="1">
      <alignment horizontal="center"/>
    </xf>
    <xf numFmtId="3" fontId="30" fillId="16" borderId="0" xfId="0" applyNumberFormat="1" applyFont="1" applyFill="1" applyBorder="1" applyAlignment="1" applyProtection="1">
      <alignment horizontal="center"/>
    </xf>
    <xf numFmtId="164" fontId="25" fillId="15" borderId="29" xfId="37" applyFont="1" applyFill="1" applyBorder="1" applyAlignment="1" applyProtection="1">
      <alignment horizontal="left" wrapText="1"/>
    </xf>
    <xf numFmtId="0" fontId="0" fillId="0" borderId="11" xfId="0" applyBorder="1" applyAlignment="1">
      <alignment horizontal="center"/>
    </xf>
    <xf numFmtId="3" fontId="25" fillId="15" borderId="72" xfId="37" applyNumberFormat="1" applyFont="1" applyFill="1" applyBorder="1" applyProtection="1">
      <protection locked="0"/>
    </xf>
    <xf numFmtId="164" fontId="25" fillId="15" borderId="72" xfId="37" applyFont="1" applyFill="1" applyBorder="1" applyProtection="1"/>
    <xf numFmtId="3" fontId="25" fillId="0" borderId="72" xfId="37" applyNumberFormat="1" applyFont="1" applyFill="1" applyBorder="1" applyProtection="1">
      <protection locked="0"/>
    </xf>
    <xf numFmtId="3" fontId="25" fillId="0" borderId="73" xfId="37" applyNumberFormat="1" applyFont="1" applyFill="1" applyBorder="1" applyProtection="1">
      <protection locked="0"/>
    </xf>
    <xf numFmtId="3" fontId="25" fillId="0" borderId="75" xfId="37" applyNumberFormat="1" applyFont="1" applyFill="1" applyBorder="1" applyProtection="1">
      <protection locked="0"/>
    </xf>
    <xf numFmtId="164" fontId="25" fillId="15" borderId="74" xfId="37" applyFont="1" applyFill="1" applyBorder="1" applyProtection="1"/>
    <xf numFmtId="0" fontId="1" fillId="0" borderId="0" xfId="0" applyFont="1" applyAlignment="1">
      <alignment horizontal="center"/>
    </xf>
    <xf numFmtId="0" fontId="27" fillId="16" borderId="76" xfId="37" applyNumberFormat="1" applyFont="1" applyFill="1" applyBorder="1" applyAlignment="1" applyProtection="1">
      <alignment horizontal="center"/>
    </xf>
    <xf numFmtId="3" fontId="25" fillId="18" borderId="77" xfId="0" applyNumberFormat="1" applyFont="1" applyFill="1" applyBorder="1" applyAlignment="1">
      <alignment horizontal="right"/>
    </xf>
    <xf numFmtId="3" fontId="25" fillId="0" borderId="77" xfId="37" applyNumberFormat="1" applyFont="1" applyFill="1" applyBorder="1" applyProtection="1">
      <protection locked="0"/>
    </xf>
    <xf numFmtId="3" fontId="25" fillId="0" borderId="78" xfId="37" applyNumberFormat="1" applyFont="1" applyFill="1" applyBorder="1" applyProtection="1">
      <protection locked="0"/>
    </xf>
    <xf numFmtId="3" fontId="30" fillId="17" borderId="70" xfId="37" applyNumberFormat="1" applyFont="1" applyFill="1" applyBorder="1" applyProtection="1"/>
    <xf numFmtId="49" fontId="30" fillId="0" borderId="26" xfId="37" applyNumberFormat="1" applyFont="1" applyFill="1" applyBorder="1" applyAlignment="1" applyProtection="1">
      <alignment horizontal="left"/>
      <protection locked="0"/>
    </xf>
    <xf numFmtId="3" fontId="30" fillId="16" borderId="63" xfId="0" applyNumberFormat="1" applyFont="1" applyFill="1" applyBorder="1" applyAlignment="1" applyProtection="1">
      <alignment horizontal="center"/>
    </xf>
    <xf numFmtId="3" fontId="30" fillId="16" borderId="64" xfId="0" applyNumberFormat="1" applyFont="1" applyFill="1" applyBorder="1" applyAlignment="1" applyProtection="1">
      <alignment horizontal="center"/>
    </xf>
    <xf numFmtId="3" fontId="34" fillId="16" borderId="63" xfId="0" applyNumberFormat="1" applyFont="1" applyFill="1" applyBorder="1" applyAlignment="1" applyProtection="1">
      <alignment horizontal="center"/>
    </xf>
    <xf numFmtId="3" fontId="34" fillId="16" borderId="64" xfId="0" applyNumberFormat="1" applyFont="1" applyFill="1" applyBorder="1" applyAlignment="1" applyProtection="1">
      <alignment horizontal="center"/>
    </xf>
    <xf numFmtId="3" fontId="35" fillId="16" borderId="63" xfId="0" applyNumberFormat="1" applyFont="1" applyFill="1" applyBorder="1" applyAlignment="1" applyProtection="1">
      <alignment horizontal="center"/>
    </xf>
    <xf numFmtId="3" fontId="35" fillId="16" borderId="64" xfId="0" applyNumberFormat="1" applyFont="1" applyFill="1" applyBorder="1" applyAlignment="1" applyProtection="1">
      <alignment horizontal="center"/>
    </xf>
    <xf numFmtId="164" fontId="32" fillId="0" borderId="52" xfId="37" applyFont="1" applyFill="1" applyBorder="1" applyAlignment="1" applyProtection="1">
      <alignment horizontal="center" wrapText="1"/>
    </xf>
    <xf numFmtId="164" fontId="32" fillId="0" borderId="71" xfId="37" applyFont="1" applyFill="1" applyBorder="1" applyAlignment="1" applyProtection="1">
      <alignment horizontal="center" wrapText="1"/>
    </xf>
    <xf numFmtId="0" fontId="24" fillId="15" borderId="0" xfId="0" applyFont="1" applyFill="1" applyBorder="1" applyAlignment="1">
      <alignment horizontal="center"/>
    </xf>
    <xf numFmtId="0" fontId="24" fillId="15" borderId="12" xfId="0" applyFont="1" applyFill="1" applyBorder="1" applyAlignment="1">
      <alignment horizontal="center"/>
    </xf>
    <xf numFmtId="164" fontId="29" fillId="0" borderId="77" xfId="37" applyFont="1" applyFill="1" applyBorder="1" applyAlignment="1" applyProtection="1">
      <alignment horizontal="center"/>
    </xf>
    <xf numFmtId="164" fontId="29" fillId="0" borderId="79" xfId="37" applyFont="1" applyFill="1" applyBorder="1" applyAlignment="1" applyProtection="1">
      <alignment horizontal="center"/>
    </xf>
    <xf numFmtId="164" fontId="29" fillId="0" borderId="80" xfId="37" applyFont="1" applyFill="1" applyBorder="1" applyAlignment="1" applyProtection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Tempaltes b plan chart2 - 5YearFinancialForecastTemplate 2002-2003 bpa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2">
    <dxf>
      <fill>
        <patternFill>
          <bgColor indexed="26"/>
        </patternFill>
      </fill>
    </dxf>
    <dxf>
      <fill>
        <patternFill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104775</xdr:rowOff>
    </xdr:from>
    <xdr:to>
      <xdr:col>0</xdr:col>
      <xdr:colOff>0</xdr:colOff>
      <xdr:row>14</xdr:row>
      <xdr:rowOff>0</xdr:rowOff>
    </xdr:to>
    <xdr:sp macro="" textlink="">
      <xdr:nvSpPr>
        <xdr:cNvPr id="1025" name="WordArt 1"/>
        <xdr:cNvSpPr>
          <a:spLocks noChangeArrowheads="1" noChangeShapeType="1" noTextEdit="1"/>
        </xdr:cNvSpPr>
      </xdr:nvSpPr>
      <xdr:spPr bwMode="auto">
        <a:xfrm rot="5400000">
          <a:off x="-895350" y="1847850"/>
          <a:ext cx="1790700" cy="0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vert="wordArtVert"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 fontAlgn="auto">
            <a:buNone/>
          </a:pPr>
          <a:r>
            <a:rPr lang="en-CA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 Black"/>
            </a:rPr>
            <a:t>Operating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wongda\Local%20Settings\Temporary%20Internet%20Files\OLK93\DRAFT%202009-10%20Agency%20Business%20Plan%20Financials_MCL%20macros%20disabl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 year summary"/>
      <sheetName val="prev yr variance"/>
      <sheetName val="Deficit Reduction"/>
      <sheetName val="Cap. &amp; maintenance"/>
      <sheetName val="Monthly cashflow report"/>
      <sheetName val="Performance Measures"/>
      <sheetName val="Risk"/>
      <sheetName val="Human Resourc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J86"/>
  <sheetViews>
    <sheetView showGridLines="0" tabSelected="1" workbookViewId="0">
      <pane ySplit="3" topLeftCell="A4" activePane="bottomLeft" state="frozen"/>
      <selection pane="bottomLeft" activeCell="O31" sqref="O31"/>
    </sheetView>
  </sheetViews>
  <sheetFormatPr defaultRowHeight="12.75" x14ac:dyDescent="0.2"/>
  <cols>
    <col min="1" max="1" width="40.7109375" customWidth="1"/>
    <col min="2" max="2" width="10.140625" customWidth="1"/>
    <col min="3" max="5" width="10.85546875" customWidth="1"/>
    <col min="6" max="6" width="9.5703125" customWidth="1"/>
    <col min="7" max="8" width="12.28515625" customWidth="1"/>
  </cols>
  <sheetData>
    <row r="1" spans="1:10" ht="15.75" x14ac:dyDescent="0.25">
      <c r="A1" s="26" t="s">
        <v>5</v>
      </c>
      <c r="B1" s="96"/>
      <c r="C1" s="96"/>
      <c r="D1" s="97"/>
      <c r="E1" s="97"/>
      <c r="F1" s="97"/>
      <c r="G1" s="97"/>
      <c r="H1" s="107"/>
    </row>
    <row r="2" spans="1:10" x14ac:dyDescent="0.2">
      <c r="A2" s="125" t="s">
        <v>74</v>
      </c>
      <c r="B2" s="77" t="s">
        <v>41</v>
      </c>
      <c r="C2" s="77" t="s">
        <v>43</v>
      </c>
      <c r="D2" s="77" t="s">
        <v>46</v>
      </c>
      <c r="E2" s="77" t="s">
        <v>46</v>
      </c>
      <c r="F2" s="77" t="s">
        <v>47</v>
      </c>
      <c r="G2" s="78" t="s">
        <v>53</v>
      </c>
      <c r="H2" s="78" t="s">
        <v>79</v>
      </c>
      <c r="I2" s="77" t="s">
        <v>46</v>
      </c>
      <c r="J2" s="77" t="s">
        <v>46</v>
      </c>
    </row>
    <row r="3" spans="1:10" s="91" customFormat="1" ht="25.5" x14ac:dyDescent="0.2">
      <c r="A3" s="125"/>
      <c r="B3" s="89" t="s">
        <v>6</v>
      </c>
      <c r="C3" s="89" t="s">
        <v>6</v>
      </c>
      <c r="D3" s="90" t="s">
        <v>7</v>
      </c>
      <c r="E3" s="89" t="s">
        <v>37</v>
      </c>
      <c r="F3" s="132" t="s">
        <v>8</v>
      </c>
      <c r="G3" s="132"/>
      <c r="H3" s="133"/>
      <c r="I3" s="89" t="s">
        <v>75</v>
      </c>
      <c r="J3" s="89" t="s">
        <v>76</v>
      </c>
    </row>
    <row r="4" spans="1:10" x14ac:dyDescent="0.2">
      <c r="A4" s="28" t="s">
        <v>9</v>
      </c>
      <c r="B4" s="128"/>
      <c r="C4" s="128"/>
      <c r="D4" s="128"/>
      <c r="E4" s="128"/>
      <c r="F4" s="128"/>
      <c r="G4" s="129"/>
      <c r="H4" s="108"/>
      <c r="I4" s="79"/>
      <c r="J4" s="79"/>
    </row>
    <row r="5" spans="1:10" x14ac:dyDescent="0.2">
      <c r="A5" s="29" t="s">
        <v>36</v>
      </c>
      <c r="B5" s="82">
        <v>1478077</v>
      </c>
      <c r="C5" s="30">
        <v>1478076</v>
      </c>
      <c r="D5" s="84">
        <v>1478077</v>
      </c>
      <c r="E5" s="84">
        <v>1478077</v>
      </c>
      <c r="F5" s="84">
        <v>1478076</v>
      </c>
      <c r="G5" s="84">
        <v>1478076</v>
      </c>
      <c r="H5" s="84">
        <v>1478076</v>
      </c>
      <c r="I5" s="84">
        <f>D5-E5</f>
        <v>0</v>
      </c>
      <c r="J5" s="112"/>
    </row>
    <row r="6" spans="1:10" x14ac:dyDescent="0.2">
      <c r="A6" s="29" t="s">
        <v>54</v>
      </c>
      <c r="B6" s="82">
        <v>178014.44</v>
      </c>
      <c r="C6" s="30">
        <v>189299</v>
      </c>
      <c r="D6" s="84">
        <v>189299</v>
      </c>
      <c r="E6" s="84">
        <v>189299</v>
      </c>
      <c r="F6" s="84">
        <v>189299</v>
      </c>
      <c r="G6" s="84">
        <v>189299</v>
      </c>
      <c r="H6" s="85">
        <v>189299</v>
      </c>
      <c r="I6" s="84">
        <f t="shared" ref="I6:I10" si="0">D6-E6</f>
        <v>0</v>
      </c>
      <c r="J6" s="100"/>
    </row>
    <row r="7" spans="1:10" x14ac:dyDescent="0.2">
      <c r="A7" s="29" t="s">
        <v>55</v>
      </c>
      <c r="B7" s="82">
        <v>24442.14</v>
      </c>
      <c r="C7" s="30">
        <v>11285</v>
      </c>
      <c r="D7" s="84">
        <v>0</v>
      </c>
      <c r="E7" s="84">
        <v>0</v>
      </c>
      <c r="F7" s="84">
        <v>0</v>
      </c>
      <c r="G7" s="84">
        <v>0</v>
      </c>
      <c r="H7" s="85">
        <v>0</v>
      </c>
      <c r="I7" s="84">
        <f t="shared" si="0"/>
        <v>0</v>
      </c>
      <c r="J7" s="100"/>
    </row>
    <row r="8" spans="1:10" x14ac:dyDescent="0.2">
      <c r="A8" s="44" t="s">
        <v>56</v>
      </c>
      <c r="B8" s="82">
        <v>46422.46</v>
      </c>
      <c r="C8" s="30">
        <v>46298.91</v>
      </c>
      <c r="D8" s="84">
        <v>0</v>
      </c>
      <c r="E8" s="84">
        <v>0</v>
      </c>
      <c r="F8" s="84">
        <v>0</v>
      </c>
      <c r="G8" s="84">
        <v>0</v>
      </c>
      <c r="H8" s="85">
        <v>0</v>
      </c>
      <c r="I8" s="84">
        <f t="shared" si="0"/>
        <v>0</v>
      </c>
      <c r="J8" s="100"/>
    </row>
    <row r="9" spans="1:10" x14ac:dyDescent="0.2">
      <c r="A9" s="29" t="s">
        <v>57</v>
      </c>
      <c r="B9" s="82">
        <v>0</v>
      </c>
      <c r="C9" s="30">
        <v>0</v>
      </c>
      <c r="D9" s="84">
        <v>44785</v>
      </c>
      <c r="E9" s="84">
        <v>44785</v>
      </c>
      <c r="F9" s="84">
        <v>3246</v>
      </c>
      <c r="G9" s="84">
        <v>150567</v>
      </c>
      <c r="H9" s="85">
        <v>37143</v>
      </c>
      <c r="I9" s="84">
        <f t="shared" si="0"/>
        <v>0</v>
      </c>
      <c r="J9" s="100"/>
    </row>
    <row r="10" spans="1:10" x14ac:dyDescent="0.2">
      <c r="A10" s="29" t="s">
        <v>58</v>
      </c>
      <c r="B10" s="82">
        <v>0</v>
      </c>
      <c r="C10" s="30">
        <v>0</v>
      </c>
      <c r="D10" s="84">
        <v>0</v>
      </c>
      <c r="E10" s="84">
        <v>0</v>
      </c>
      <c r="F10" s="84">
        <v>0</v>
      </c>
      <c r="G10" s="84">
        <v>0</v>
      </c>
      <c r="H10" s="85">
        <v>0</v>
      </c>
      <c r="I10" s="84">
        <f t="shared" si="0"/>
        <v>0</v>
      </c>
      <c r="J10" s="100"/>
    </row>
    <row r="11" spans="1:10" x14ac:dyDescent="0.2">
      <c r="A11" s="32" t="s">
        <v>10</v>
      </c>
      <c r="B11" s="33">
        <f t="shared" ref="B11:I11" si="1">SUM(B5:B10)</f>
        <v>1726956.0399999998</v>
      </c>
      <c r="C11" s="33">
        <f t="shared" si="1"/>
        <v>1724958.91</v>
      </c>
      <c r="D11" s="33">
        <f t="shared" si="1"/>
        <v>1712161</v>
      </c>
      <c r="E11" s="33">
        <f t="shared" si="1"/>
        <v>1712161</v>
      </c>
      <c r="F11" s="33">
        <f t="shared" si="1"/>
        <v>1670621</v>
      </c>
      <c r="G11" s="33">
        <f t="shared" si="1"/>
        <v>1817942</v>
      </c>
      <c r="H11" s="33">
        <f t="shared" si="1"/>
        <v>1704518</v>
      </c>
      <c r="I11" s="33">
        <f t="shared" si="1"/>
        <v>0</v>
      </c>
      <c r="J11" s="101"/>
    </row>
    <row r="12" spans="1:10" x14ac:dyDescent="0.2">
      <c r="A12" s="34"/>
      <c r="B12" s="35"/>
      <c r="C12" s="35"/>
      <c r="D12" s="35"/>
      <c r="E12" s="35"/>
      <c r="F12" s="35"/>
      <c r="G12" s="35"/>
      <c r="H12" s="36"/>
      <c r="J12" s="101"/>
    </row>
    <row r="13" spans="1:10" x14ac:dyDescent="0.2">
      <c r="A13" s="28" t="s">
        <v>14</v>
      </c>
      <c r="B13" s="128"/>
      <c r="C13" s="128"/>
      <c r="D13" s="128"/>
      <c r="E13" s="128"/>
      <c r="F13" s="128"/>
      <c r="G13" s="129"/>
      <c r="H13" s="108"/>
      <c r="I13" s="108"/>
      <c r="J13" s="108"/>
    </row>
    <row r="14" spans="1:10" ht="25.5" x14ac:dyDescent="0.2">
      <c r="A14" s="111" t="s">
        <v>30</v>
      </c>
      <c r="B14" s="113" t="s">
        <v>59</v>
      </c>
      <c r="C14" s="38" t="s">
        <v>59</v>
      </c>
      <c r="D14" s="39" t="s">
        <v>59</v>
      </c>
      <c r="E14" s="39" t="s">
        <v>59</v>
      </c>
      <c r="F14" s="39" t="s">
        <v>59</v>
      </c>
      <c r="G14" s="39" t="s">
        <v>59</v>
      </c>
      <c r="H14" s="42" t="s">
        <v>59</v>
      </c>
      <c r="I14" s="99" t="s">
        <v>59</v>
      </c>
      <c r="J14" s="100"/>
    </row>
    <row r="15" spans="1:10" x14ac:dyDescent="0.2">
      <c r="A15" s="37"/>
      <c r="B15" s="114"/>
      <c r="C15" s="40"/>
      <c r="D15" s="41"/>
      <c r="E15" s="41"/>
      <c r="F15" s="41"/>
      <c r="G15" s="41"/>
      <c r="H15" s="42"/>
      <c r="I15" s="99"/>
      <c r="J15" s="100"/>
    </row>
    <row r="16" spans="1:10" x14ac:dyDescent="0.2">
      <c r="A16" s="32" t="s">
        <v>15</v>
      </c>
      <c r="B16" s="33">
        <f t="shared" ref="B16:H16" si="2">SUM(B14:B15)</f>
        <v>0</v>
      </c>
      <c r="C16" s="33">
        <f t="shared" si="2"/>
        <v>0</v>
      </c>
      <c r="D16" s="33">
        <f t="shared" si="2"/>
        <v>0</v>
      </c>
      <c r="E16" s="33">
        <f t="shared" ref="E16" si="3">SUM(E14:E15)</f>
        <v>0</v>
      </c>
      <c r="F16" s="33">
        <f t="shared" si="2"/>
        <v>0</v>
      </c>
      <c r="G16" s="33">
        <f t="shared" si="2"/>
        <v>0</v>
      </c>
      <c r="H16" s="33">
        <f t="shared" si="2"/>
        <v>0</v>
      </c>
      <c r="I16" s="33">
        <f t="shared" ref="I16" si="4">SUM(I14:I15)</f>
        <v>0</v>
      </c>
      <c r="J16" s="101"/>
    </row>
    <row r="17" spans="1:10" x14ac:dyDescent="0.2">
      <c r="A17" s="34"/>
      <c r="B17" s="35"/>
      <c r="C17" s="35"/>
      <c r="D17" s="35"/>
      <c r="E17" s="35"/>
      <c r="F17" s="35"/>
      <c r="G17" s="35"/>
      <c r="H17" s="36"/>
      <c r="J17" s="101"/>
    </row>
    <row r="18" spans="1:10" x14ac:dyDescent="0.2">
      <c r="A18" s="43" t="s">
        <v>11</v>
      </c>
      <c r="B18" s="130"/>
      <c r="C18" s="130"/>
      <c r="D18" s="130"/>
      <c r="E18" s="130"/>
      <c r="F18" s="130"/>
      <c r="G18" s="131"/>
      <c r="H18" s="109"/>
      <c r="I18" s="108"/>
      <c r="J18" s="108"/>
    </row>
    <row r="19" spans="1:10" x14ac:dyDescent="0.2">
      <c r="A19" s="29" t="s">
        <v>0</v>
      </c>
      <c r="B19" s="82">
        <v>73394.5</v>
      </c>
      <c r="C19" s="30">
        <v>87493.88</v>
      </c>
      <c r="D19" s="84">
        <v>83800</v>
      </c>
      <c r="E19" s="84">
        <v>90000</v>
      </c>
      <c r="F19" s="84">
        <v>91000</v>
      </c>
      <c r="G19" s="84">
        <v>92000</v>
      </c>
      <c r="H19" s="31">
        <v>93000</v>
      </c>
      <c r="I19" s="84">
        <f t="shared" ref="I19:I27" si="5">D19-E19</f>
        <v>-6200</v>
      </c>
      <c r="J19" s="102" t="s">
        <v>81</v>
      </c>
    </row>
    <row r="20" spans="1:10" x14ac:dyDescent="0.2">
      <c r="A20" s="29" t="s">
        <v>60</v>
      </c>
      <c r="B20" s="82">
        <v>11653.65</v>
      </c>
      <c r="C20" s="30">
        <v>3559.41</v>
      </c>
      <c r="D20" s="84">
        <v>5050</v>
      </c>
      <c r="E20" s="84">
        <v>8050</v>
      </c>
      <c r="F20" s="84">
        <v>5000</v>
      </c>
      <c r="G20" s="84">
        <v>5000</v>
      </c>
      <c r="H20" s="31">
        <v>5000</v>
      </c>
      <c r="I20" s="84">
        <f t="shared" si="5"/>
        <v>-3000</v>
      </c>
      <c r="J20" s="102" t="s">
        <v>82</v>
      </c>
    </row>
    <row r="21" spans="1:10" x14ac:dyDescent="0.2">
      <c r="A21" s="29" t="s">
        <v>72</v>
      </c>
      <c r="B21" s="82">
        <v>53316.59</v>
      </c>
      <c r="C21" s="30">
        <v>6028.12</v>
      </c>
      <c r="D21" s="84">
        <v>0</v>
      </c>
      <c r="E21" s="84">
        <v>0</v>
      </c>
      <c r="F21" s="84">
        <v>0</v>
      </c>
      <c r="G21" s="84">
        <v>0</v>
      </c>
      <c r="H21" s="31">
        <v>0</v>
      </c>
      <c r="I21" s="84">
        <f t="shared" si="5"/>
        <v>0</v>
      </c>
      <c r="J21" s="102"/>
    </row>
    <row r="22" spans="1:10" x14ac:dyDescent="0.2">
      <c r="A22" s="29" t="s">
        <v>1</v>
      </c>
      <c r="B22" s="82">
        <v>1700</v>
      </c>
      <c r="C22" s="30">
        <v>850</v>
      </c>
      <c r="D22" s="84">
        <v>1500</v>
      </c>
      <c r="E22" s="84">
        <v>750</v>
      </c>
      <c r="F22" s="84">
        <v>900</v>
      </c>
      <c r="G22" s="84">
        <v>900</v>
      </c>
      <c r="H22" s="31">
        <v>900</v>
      </c>
      <c r="I22" s="84">
        <f t="shared" si="5"/>
        <v>750</v>
      </c>
      <c r="J22" s="102" t="s">
        <v>83</v>
      </c>
    </row>
    <row r="23" spans="1:10" x14ac:dyDescent="0.2">
      <c r="A23" s="29" t="s">
        <v>61</v>
      </c>
      <c r="B23" s="82">
        <v>7902</v>
      </c>
      <c r="C23" s="30">
        <v>9818.94</v>
      </c>
      <c r="D23" s="84">
        <v>9000</v>
      </c>
      <c r="E23" s="84">
        <v>9000</v>
      </c>
      <c r="F23" s="84">
        <v>7000</v>
      </c>
      <c r="G23" s="84">
        <v>7000</v>
      </c>
      <c r="H23" s="31">
        <v>7000</v>
      </c>
      <c r="I23" s="84">
        <f t="shared" si="5"/>
        <v>0</v>
      </c>
      <c r="J23" s="100"/>
    </row>
    <row r="24" spans="1:10" x14ac:dyDescent="0.2">
      <c r="A24" s="29" t="s">
        <v>13</v>
      </c>
      <c r="B24" s="82">
        <v>13920.22</v>
      </c>
      <c r="C24" s="30">
        <v>19173.599999999999</v>
      </c>
      <c r="D24" s="84">
        <v>16000</v>
      </c>
      <c r="E24" s="84">
        <v>16000</v>
      </c>
      <c r="F24" s="84">
        <v>13600</v>
      </c>
      <c r="G24" s="84">
        <v>11500</v>
      </c>
      <c r="H24" s="31">
        <v>11500</v>
      </c>
      <c r="I24" s="84">
        <f t="shared" si="5"/>
        <v>0</v>
      </c>
      <c r="J24" s="102"/>
    </row>
    <row r="25" spans="1:10" x14ac:dyDescent="0.2">
      <c r="A25" s="29" t="s">
        <v>16</v>
      </c>
      <c r="B25" s="82">
        <v>6256.59</v>
      </c>
      <c r="C25" s="30">
        <v>8105</v>
      </c>
      <c r="D25" s="84">
        <v>6000</v>
      </c>
      <c r="E25" s="84">
        <v>6000</v>
      </c>
      <c r="F25" s="84">
        <v>6000</v>
      </c>
      <c r="G25" s="84">
        <v>6000</v>
      </c>
      <c r="H25" s="31">
        <v>6000</v>
      </c>
      <c r="I25" s="84">
        <f t="shared" si="5"/>
        <v>0</v>
      </c>
      <c r="J25" s="100"/>
    </row>
    <row r="26" spans="1:10" x14ac:dyDescent="0.2">
      <c r="A26" s="29" t="s">
        <v>80</v>
      </c>
      <c r="B26" s="82">
        <v>48861.54</v>
      </c>
      <c r="C26" s="30">
        <v>7919.33</v>
      </c>
      <c r="D26" s="84">
        <v>2700</v>
      </c>
      <c r="E26" s="84">
        <v>2700</v>
      </c>
      <c r="F26" s="84">
        <v>2700</v>
      </c>
      <c r="G26" s="84">
        <v>3200</v>
      </c>
      <c r="H26" s="31">
        <v>3200</v>
      </c>
      <c r="I26" s="84">
        <f t="shared" si="5"/>
        <v>0</v>
      </c>
      <c r="J26" s="102"/>
    </row>
    <row r="27" spans="1:10" x14ac:dyDescent="0.2">
      <c r="A27" s="29" t="s">
        <v>62</v>
      </c>
      <c r="B27" s="83">
        <v>9345.99</v>
      </c>
      <c r="C27" s="45">
        <v>12157.48</v>
      </c>
      <c r="D27" s="86">
        <v>8000</v>
      </c>
      <c r="E27" s="86">
        <v>5000</v>
      </c>
      <c r="F27" s="86">
        <v>0</v>
      </c>
      <c r="G27" s="86">
        <v>0</v>
      </c>
      <c r="H27" s="31">
        <v>0</v>
      </c>
      <c r="I27" s="84">
        <f t="shared" si="5"/>
        <v>3000</v>
      </c>
      <c r="J27" s="102" t="s">
        <v>84</v>
      </c>
    </row>
    <row r="28" spans="1:10" x14ac:dyDescent="0.2">
      <c r="A28" s="32" t="s">
        <v>17</v>
      </c>
      <c r="B28" s="46">
        <f t="shared" ref="B28:I28" si="6">SUM(B19:B27)</f>
        <v>226351.08</v>
      </c>
      <c r="C28" s="46">
        <f t="shared" si="6"/>
        <v>155105.76</v>
      </c>
      <c r="D28" s="46">
        <f t="shared" si="6"/>
        <v>132050</v>
      </c>
      <c r="E28" s="46">
        <f t="shared" si="6"/>
        <v>137500</v>
      </c>
      <c r="F28" s="46">
        <f t="shared" si="6"/>
        <v>126200</v>
      </c>
      <c r="G28" s="46">
        <f t="shared" si="6"/>
        <v>125600</v>
      </c>
      <c r="H28" s="46">
        <f t="shared" si="6"/>
        <v>126600</v>
      </c>
      <c r="I28" s="46">
        <f t="shared" si="6"/>
        <v>-5450</v>
      </c>
      <c r="J28" s="101"/>
    </row>
    <row r="29" spans="1:10" x14ac:dyDescent="0.2">
      <c r="A29" s="47"/>
      <c r="B29" s="35"/>
      <c r="C29" s="35"/>
      <c r="D29" s="35"/>
      <c r="E29" s="35"/>
      <c r="F29" s="35"/>
      <c r="G29" s="35"/>
      <c r="H29" s="36"/>
      <c r="J29" s="101"/>
    </row>
    <row r="30" spans="1:10" x14ac:dyDescent="0.2">
      <c r="A30" s="48" t="s">
        <v>18</v>
      </c>
      <c r="B30" s="49">
        <f t="shared" ref="B30:I30" si="7">B11+B16+B28</f>
        <v>1953307.1199999999</v>
      </c>
      <c r="C30" s="49">
        <f t="shared" si="7"/>
        <v>1880064.67</v>
      </c>
      <c r="D30" s="49">
        <f t="shared" si="7"/>
        <v>1844211</v>
      </c>
      <c r="E30" s="49">
        <f t="shared" si="7"/>
        <v>1849661</v>
      </c>
      <c r="F30" s="49">
        <f t="shared" si="7"/>
        <v>1796821</v>
      </c>
      <c r="G30" s="50">
        <f t="shared" si="7"/>
        <v>1943542</v>
      </c>
      <c r="H30" s="50">
        <f t="shared" si="7"/>
        <v>1831118</v>
      </c>
      <c r="I30" s="49">
        <f t="shared" si="7"/>
        <v>-5450</v>
      </c>
      <c r="J30" s="101"/>
    </row>
    <row r="31" spans="1:10" x14ac:dyDescent="0.2">
      <c r="A31" s="51"/>
      <c r="B31" s="35"/>
      <c r="C31" s="35"/>
      <c r="D31" s="35"/>
      <c r="E31" s="35"/>
      <c r="F31" s="35"/>
      <c r="G31" s="35"/>
      <c r="H31" s="36"/>
      <c r="J31" s="101"/>
    </row>
    <row r="32" spans="1:10" x14ac:dyDescent="0.2">
      <c r="A32" s="52" t="s">
        <v>2</v>
      </c>
      <c r="B32" s="126"/>
      <c r="C32" s="126"/>
      <c r="D32" s="126"/>
      <c r="E32" s="126"/>
      <c r="F32" s="126"/>
      <c r="G32" s="127"/>
      <c r="H32" s="110"/>
      <c r="I32" s="108"/>
      <c r="J32" s="108"/>
    </row>
    <row r="33" spans="1:10" x14ac:dyDescent="0.2">
      <c r="A33" s="29" t="s">
        <v>3</v>
      </c>
      <c r="B33" s="115">
        <f>1173281+31419.54</f>
        <v>1204700.54</v>
      </c>
      <c r="C33" s="30">
        <v>1105623</v>
      </c>
      <c r="D33" s="84">
        <v>1099194</v>
      </c>
      <c r="E33" s="84">
        <v>1100000</v>
      </c>
      <c r="F33" s="84">
        <v>1110065</v>
      </c>
      <c r="G33" s="84">
        <v>1134557</v>
      </c>
      <c r="H33" s="31">
        <v>1155682</v>
      </c>
      <c r="I33" s="84">
        <f t="shared" ref="I33:I46" si="8">D33-E33</f>
        <v>-806</v>
      </c>
      <c r="J33" s="102" t="s">
        <v>85</v>
      </c>
    </row>
    <row r="34" spans="1:10" x14ac:dyDescent="0.2">
      <c r="A34" s="29" t="s">
        <v>63</v>
      </c>
      <c r="B34" s="115">
        <v>0</v>
      </c>
      <c r="C34" s="30">
        <v>11285</v>
      </c>
      <c r="D34" s="84">
        <v>0</v>
      </c>
      <c r="E34" s="84">
        <v>0</v>
      </c>
      <c r="F34" s="84">
        <v>0</v>
      </c>
      <c r="G34" s="84">
        <v>0</v>
      </c>
      <c r="H34" s="31">
        <v>0</v>
      </c>
      <c r="I34" s="84">
        <f t="shared" si="8"/>
        <v>0</v>
      </c>
      <c r="J34" s="100"/>
    </row>
    <row r="35" spans="1:10" x14ac:dyDescent="0.2">
      <c r="A35" s="29" t="s">
        <v>64</v>
      </c>
      <c r="B35" s="115">
        <v>184558.85</v>
      </c>
      <c r="C35" s="30">
        <v>189299</v>
      </c>
      <c r="D35" s="84">
        <v>189299</v>
      </c>
      <c r="E35" s="84">
        <v>189299</v>
      </c>
      <c r="F35" s="84">
        <v>199299</v>
      </c>
      <c r="G35" s="84">
        <v>199299</v>
      </c>
      <c r="H35" s="31">
        <v>189299</v>
      </c>
      <c r="I35" s="84">
        <f t="shared" si="8"/>
        <v>0</v>
      </c>
      <c r="J35" s="102"/>
    </row>
    <row r="36" spans="1:10" x14ac:dyDescent="0.2">
      <c r="A36" s="29" t="s">
        <v>65</v>
      </c>
      <c r="B36" s="115">
        <v>46422.46</v>
      </c>
      <c r="C36" s="30">
        <v>46298.91</v>
      </c>
      <c r="D36" s="84">
        <v>0</v>
      </c>
      <c r="E36" s="84">
        <v>0</v>
      </c>
      <c r="F36" s="84">
        <v>0</v>
      </c>
      <c r="G36" s="84">
        <v>0</v>
      </c>
      <c r="H36" s="31">
        <v>0</v>
      </c>
      <c r="I36" s="84">
        <f t="shared" si="8"/>
        <v>0</v>
      </c>
      <c r="J36" s="100"/>
    </row>
    <row r="37" spans="1:10" x14ac:dyDescent="0.2">
      <c r="A37" s="29" t="s">
        <v>20</v>
      </c>
      <c r="B37" s="115">
        <v>164697.01</v>
      </c>
      <c r="C37" s="30">
        <v>168893.95</v>
      </c>
      <c r="D37" s="84">
        <v>129734</v>
      </c>
      <c r="E37" s="84">
        <v>135000</v>
      </c>
      <c r="F37" s="84">
        <v>127874</v>
      </c>
      <c r="G37" s="84">
        <v>112584</v>
      </c>
      <c r="H37" s="31">
        <v>101694</v>
      </c>
      <c r="I37" s="84">
        <f t="shared" si="8"/>
        <v>-5266</v>
      </c>
      <c r="J37" s="102" t="s">
        <v>86</v>
      </c>
    </row>
    <row r="38" spans="1:10" x14ac:dyDescent="0.2">
      <c r="A38" s="29" t="s">
        <v>4</v>
      </c>
      <c r="B38" s="115">
        <v>75448.69</v>
      </c>
      <c r="C38" s="30">
        <v>68552</v>
      </c>
      <c r="D38" s="84">
        <v>129197</v>
      </c>
      <c r="E38" s="84">
        <v>129197</v>
      </c>
      <c r="F38" s="84">
        <v>104335</v>
      </c>
      <c r="G38" s="84">
        <v>95135</v>
      </c>
      <c r="H38" s="31">
        <v>91300</v>
      </c>
      <c r="I38" s="84">
        <f t="shared" si="8"/>
        <v>0</v>
      </c>
      <c r="J38" s="102"/>
    </row>
    <row r="39" spans="1:10" x14ac:dyDescent="0.2">
      <c r="A39" s="29" t="s">
        <v>29</v>
      </c>
      <c r="B39" s="115">
        <v>66957.48</v>
      </c>
      <c r="C39" s="30">
        <v>68366</v>
      </c>
      <c r="D39" s="84">
        <v>68000</v>
      </c>
      <c r="E39" s="84">
        <v>68000</v>
      </c>
      <c r="F39" s="84">
        <v>68000</v>
      </c>
      <c r="G39" s="84">
        <v>69000</v>
      </c>
      <c r="H39" s="31">
        <v>70000</v>
      </c>
      <c r="I39" s="84">
        <f t="shared" si="8"/>
        <v>0</v>
      </c>
      <c r="J39" s="102"/>
    </row>
    <row r="40" spans="1:10" x14ac:dyDescent="0.2">
      <c r="A40" s="29" t="s">
        <v>12</v>
      </c>
      <c r="B40" s="115">
        <v>18352.599999999999</v>
      </c>
      <c r="C40" s="30">
        <v>23329</v>
      </c>
      <c r="D40" s="84">
        <v>0</v>
      </c>
      <c r="E40" s="84">
        <v>0</v>
      </c>
      <c r="F40" s="84">
        <v>0</v>
      </c>
      <c r="G40" s="84">
        <v>0</v>
      </c>
      <c r="H40" s="31"/>
      <c r="I40" s="84">
        <f t="shared" si="8"/>
        <v>0</v>
      </c>
      <c r="J40" s="100"/>
    </row>
    <row r="41" spans="1:10" x14ac:dyDescent="0.2">
      <c r="A41" s="29" t="s">
        <v>66</v>
      </c>
      <c r="B41" s="115">
        <v>127029</v>
      </c>
      <c r="C41" s="30">
        <v>87748</v>
      </c>
      <c r="D41" s="84">
        <v>83800</v>
      </c>
      <c r="E41" s="84">
        <v>83800</v>
      </c>
      <c r="F41" s="84">
        <v>83800</v>
      </c>
      <c r="G41" s="84">
        <v>84900</v>
      </c>
      <c r="H41" s="31">
        <v>86000</v>
      </c>
      <c r="I41" s="84">
        <f t="shared" si="8"/>
        <v>0</v>
      </c>
      <c r="J41" s="100"/>
    </row>
    <row r="42" spans="1:10" x14ac:dyDescent="0.2">
      <c r="A42" s="29" t="s">
        <v>67</v>
      </c>
      <c r="B42" s="115">
        <v>34406.26</v>
      </c>
      <c r="C42" s="30">
        <v>36378</v>
      </c>
      <c r="D42" s="84">
        <v>59000</v>
      </c>
      <c r="E42" s="84">
        <v>57000</v>
      </c>
      <c r="F42" s="84">
        <v>59000</v>
      </c>
      <c r="G42" s="84">
        <v>60000</v>
      </c>
      <c r="H42" s="31">
        <v>61000</v>
      </c>
      <c r="I42" s="84">
        <f t="shared" si="8"/>
        <v>2000</v>
      </c>
      <c r="J42" s="102" t="s">
        <v>87</v>
      </c>
    </row>
    <row r="43" spans="1:10" x14ac:dyDescent="0.2">
      <c r="A43" s="29" t="s">
        <v>68</v>
      </c>
      <c r="B43" s="115">
        <v>0</v>
      </c>
      <c r="C43" s="30">
        <v>0</v>
      </c>
      <c r="D43" s="84">
        <v>44785</v>
      </c>
      <c r="E43" s="84">
        <v>44785</v>
      </c>
      <c r="F43" s="84">
        <v>3246</v>
      </c>
      <c r="G43" s="84">
        <v>150567</v>
      </c>
      <c r="H43" s="31">
        <v>37143</v>
      </c>
      <c r="I43" s="84">
        <f t="shared" si="8"/>
        <v>0</v>
      </c>
      <c r="J43" s="100"/>
    </row>
    <row r="44" spans="1:10" x14ac:dyDescent="0.2">
      <c r="A44" s="29" t="s">
        <v>69</v>
      </c>
      <c r="B44" s="115">
        <v>0</v>
      </c>
      <c r="C44" s="30">
        <v>0</v>
      </c>
      <c r="D44" s="86">
        <v>0</v>
      </c>
      <c r="E44" s="86">
        <v>0</v>
      </c>
      <c r="F44" s="86">
        <v>0</v>
      </c>
      <c r="G44" s="86">
        <v>0</v>
      </c>
      <c r="H44" s="31">
        <v>0</v>
      </c>
      <c r="I44" s="84">
        <f t="shared" si="8"/>
        <v>0</v>
      </c>
      <c r="J44" s="100"/>
    </row>
    <row r="45" spans="1:10" x14ac:dyDescent="0.2">
      <c r="A45" s="27" t="s">
        <v>70</v>
      </c>
      <c r="B45" s="115">
        <v>0</v>
      </c>
      <c r="C45" s="30">
        <v>0</v>
      </c>
      <c r="D45" s="87">
        <v>41202</v>
      </c>
      <c r="E45" s="87">
        <v>41202</v>
      </c>
      <c r="F45" s="87">
        <v>41202</v>
      </c>
      <c r="G45" s="87">
        <v>37500</v>
      </c>
      <c r="H45" s="31">
        <v>39000</v>
      </c>
      <c r="I45" s="84">
        <f t="shared" si="8"/>
        <v>0</v>
      </c>
      <c r="J45" s="102"/>
    </row>
    <row r="46" spans="1:10" x14ac:dyDescent="0.2">
      <c r="A46" s="27" t="s">
        <v>71</v>
      </c>
      <c r="B46" s="115">
        <v>10922</v>
      </c>
      <c r="C46" s="30"/>
      <c r="D46" s="87">
        <v>0</v>
      </c>
      <c r="E46" s="87">
        <v>0</v>
      </c>
      <c r="F46" s="87">
        <v>0</v>
      </c>
      <c r="G46" s="87">
        <v>0</v>
      </c>
      <c r="H46" s="31">
        <v>0</v>
      </c>
      <c r="I46" s="84">
        <f t="shared" si="8"/>
        <v>0</v>
      </c>
      <c r="J46" s="100"/>
    </row>
    <row r="47" spans="1:10" x14ac:dyDescent="0.2">
      <c r="A47" s="53" t="s">
        <v>19</v>
      </c>
      <c r="B47" s="54">
        <f t="shared" ref="B47:I47" si="9">SUM(B33:B46)</f>
        <v>1933494.8900000001</v>
      </c>
      <c r="C47" s="54">
        <f t="shared" si="9"/>
        <v>1805772.8599999999</v>
      </c>
      <c r="D47" s="54">
        <f t="shared" si="9"/>
        <v>1844211</v>
      </c>
      <c r="E47" s="54">
        <f t="shared" si="9"/>
        <v>1848283</v>
      </c>
      <c r="F47" s="54">
        <f t="shared" si="9"/>
        <v>1796821</v>
      </c>
      <c r="G47" s="54">
        <f t="shared" si="9"/>
        <v>1943542</v>
      </c>
      <c r="H47" s="54">
        <f t="shared" si="9"/>
        <v>1831118</v>
      </c>
      <c r="I47" s="54">
        <f t="shared" si="9"/>
        <v>-4072</v>
      </c>
      <c r="J47" s="101"/>
    </row>
    <row r="48" spans="1:10" ht="15.75" x14ac:dyDescent="0.2">
      <c r="A48" s="55"/>
      <c r="B48" s="56"/>
      <c r="C48" s="56"/>
      <c r="D48" s="56"/>
      <c r="E48" s="56"/>
      <c r="F48" s="56"/>
      <c r="G48" s="56"/>
      <c r="H48" s="57"/>
      <c r="J48" s="101"/>
    </row>
    <row r="49" spans="1:10" ht="13.5" thickBot="1" x14ac:dyDescent="0.25">
      <c r="A49" s="58" t="s">
        <v>34</v>
      </c>
      <c r="B49" s="59">
        <f t="shared" ref="B49:I49" si="10">B30-B47</f>
        <v>19812.229999999749</v>
      </c>
      <c r="C49" s="59">
        <f t="shared" si="10"/>
        <v>74291.810000000056</v>
      </c>
      <c r="D49" s="59">
        <f t="shared" si="10"/>
        <v>0</v>
      </c>
      <c r="E49" s="59">
        <f t="shared" si="10"/>
        <v>1378</v>
      </c>
      <c r="F49" s="59">
        <f t="shared" si="10"/>
        <v>0</v>
      </c>
      <c r="G49" s="60">
        <f t="shared" si="10"/>
        <v>0</v>
      </c>
      <c r="H49" s="60">
        <f t="shared" si="10"/>
        <v>0</v>
      </c>
      <c r="I49" s="59">
        <f t="shared" si="10"/>
        <v>-1378</v>
      </c>
      <c r="J49" s="101"/>
    </row>
    <row r="50" spans="1:10" ht="13.5" thickBot="1" x14ac:dyDescent="0.25">
      <c r="A50" s="61"/>
      <c r="B50" s="62"/>
      <c r="C50" s="62"/>
      <c r="D50" s="62"/>
      <c r="E50" s="62"/>
      <c r="F50" s="62"/>
      <c r="G50" s="62"/>
      <c r="H50" s="118"/>
      <c r="J50" s="101"/>
    </row>
    <row r="51" spans="1:10" x14ac:dyDescent="0.2">
      <c r="A51" s="63" t="s">
        <v>31</v>
      </c>
      <c r="B51" s="94">
        <v>27714</v>
      </c>
      <c r="C51" s="94">
        <v>38601</v>
      </c>
      <c r="D51" s="94">
        <v>38600</v>
      </c>
      <c r="E51" s="93">
        <v>38600</v>
      </c>
      <c r="F51" s="94">
        <v>38600</v>
      </c>
      <c r="G51" s="94">
        <v>50000</v>
      </c>
      <c r="H51" s="117">
        <v>50000</v>
      </c>
      <c r="I51" s="84">
        <f t="shared" ref="I51:I53" si="11">D51-E51</f>
        <v>0</v>
      </c>
      <c r="J51" s="100"/>
    </row>
    <row r="52" spans="1:10" ht="13.5" thickBot="1" x14ac:dyDescent="0.25">
      <c r="A52" s="64" t="s">
        <v>38</v>
      </c>
      <c r="B52" s="92">
        <v>70414</v>
      </c>
      <c r="C52" s="92">
        <v>61987</v>
      </c>
      <c r="D52" s="92">
        <v>62000</v>
      </c>
      <c r="E52" s="106">
        <v>62000</v>
      </c>
      <c r="F52" s="95">
        <v>62000</v>
      </c>
      <c r="G52" s="95">
        <v>75000</v>
      </c>
      <c r="H52" s="116">
        <v>75000</v>
      </c>
      <c r="I52" s="84">
        <f t="shared" si="11"/>
        <v>0</v>
      </c>
      <c r="J52" s="100"/>
    </row>
    <row r="53" spans="1:10" ht="13.5" thickBot="1" x14ac:dyDescent="0.25">
      <c r="A53" s="65"/>
      <c r="B53" s="74">
        <f t="shared" ref="B53:G53" si="12">B51-B52</f>
        <v>-42700</v>
      </c>
      <c r="C53" s="74">
        <f t="shared" si="12"/>
        <v>-23386</v>
      </c>
      <c r="D53" s="74">
        <f t="shared" si="12"/>
        <v>-23400</v>
      </c>
      <c r="E53" s="74">
        <f t="shared" si="12"/>
        <v>-23400</v>
      </c>
      <c r="F53" s="74">
        <f t="shared" si="12"/>
        <v>-23400</v>
      </c>
      <c r="G53" s="74">
        <f t="shared" si="12"/>
        <v>-25000</v>
      </c>
      <c r="H53" s="74">
        <f t="shared" ref="H53" si="13">H51-H52</f>
        <v>-25000</v>
      </c>
      <c r="I53" s="84">
        <f t="shared" si="11"/>
        <v>0</v>
      </c>
      <c r="J53" s="100"/>
    </row>
    <row r="54" spans="1:10" ht="13.5" thickBot="1" x14ac:dyDescent="0.25">
      <c r="A54" s="66" t="s">
        <v>35</v>
      </c>
      <c r="B54" s="59">
        <f>B49+B53</f>
        <v>-22887.770000000251</v>
      </c>
      <c r="C54" s="59">
        <f t="shared" ref="C54:G54" si="14">C49-C53</f>
        <v>97677.810000000056</v>
      </c>
      <c r="D54" s="59">
        <f t="shared" si="14"/>
        <v>23400</v>
      </c>
      <c r="E54" s="59">
        <f t="shared" si="14"/>
        <v>24778</v>
      </c>
      <c r="F54" s="59">
        <f t="shared" si="14"/>
        <v>23400</v>
      </c>
      <c r="G54" s="59">
        <f t="shared" si="14"/>
        <v>25000</v>
      </c>
      <c r="H54" s="59">
        <f t="shared" ref="H54" si="15">H49-H53</f>
        <v>25000</v>
      </c>
      <c r="I54" s="59">
        <f t="shared" ref="I54" si="16">I49-I53</f>
        <v>-1378</v>
      </c>
    </row>
    <row r="55" spans="1:10" s="2" customFormat="1" ht="13.5" thickBot="1" x14ac:dyDescent="0.25">
      <c r="A55" s="67"/>
      <c r="B55" s="68"/>
      <c r="C55" s="68"/>
      <c r="D55" s="68"/>
      <c r="E55" s="68"/>
      <c r="F55" s="68"/>
      <c r="G55" s="68"/>
      <c r="H55" s="69"/>
    </row>
    <row r="56" spans="1:10" s="2" customFormat="1" ht="13.5" thickBot="1" x14ac:dyDescent="0.25">
      <c r="A56" s="70" t="s">
        <v>32</v>
      </c>
      <c r="B56" s="88">
        <v>-21993</v>
      </c>
      <c r="C56" s="88">
        <f t="shared" ref="C56:D56" si="17">B57</f>
        <v>-44880.770000000251</v>
      </c>
      <c r="D56" s="88">
        <f t="shared" si="17"/>
        <v>52797.039999999804</v>
      </c>
      <c r="E56" s="88">
        <v>76197</v>
      </c>
      <c r="F56" s="88">
        <f>D57</f>
        <v>76197.039999999804</v>
      </c>
      <c r="G56" s="88">
        <f>F57</f>
        <v>99597.039999999804</v>
      </c>
      <c r="H56" s="88">
        <f>G57</f>
        <v>124597.0399999998</v>
      </c>
    </row>
    <row r="57" spans="1:10" s="2" customFormat="1" ht="13.5" thickBot="1" x14ac:dyDescent="0.25">
      <c r="A57" s="70" t="s">
        <v>33</v>
      </c>
      <c r="B57" s="88">
        <f>B56+B54</f>
        <v>-44880.770000000251</v>
      </c>
      <c r="C57" s="88">
        <f>C56+C54</f>
        <v>52797.039999999804</v>
      </c>
      <c r="D57" s="88">
        <f t="shared" ref="D57:F57" si="18">D56+D54</f>
        <v>76197.039999999804</v>
      </c>
      <c r="E57" s="88">
        <f t="shared" si="18"/>
        <v>100975</v>
      </c>
      <c r="F57" s="88">
        <f t="shared" si="18"/>
        <v>99597.039999999804</v>
      </c>
      <c r="G57" s="88">
        <f>G56+G54</f>
        <v>124597.0399999998</v>
      </c>
      <c r="H57" s="88">
        <f>H56+H54</f>
        <v>149597.0399999998</v>
      </c>
    </row>
    <row r="58" spans="1:10" s="2" customFormat="1" ht="15.75" x14ac:dyDescent="0.25">
      <c r="A58" s="71"/>
      <c r="B58" s="72"/>
      <c r="C58" s="72"/>
      <c r="D58" s="72"/>
      <c r="E58" s="72"/>
      <c r="F58" s="72"/>
      <c r="G58" s="72"/>
      <c r="H58" s="72"/>
    </row>
    <row r="59" spans="1:10" s="1" customFormat="1" x14ac:dyDescent="0.2">
      <c r="A59" s="4"/>
      <c r="B59" s="72"/>
      <c r="C59" s="72"/>
      <c r="D59" s="72"/>
      <c r="E59" s="72"/>
      <c r="F59" s="72"/>
      <c r="G59" s="72"/>
      <c r="H59" s="72"/>
    </row>
    <row r="60" spans="1:10" x14ac:dyDescent="0.2">
      <c r="A60" s="4" t="s">
        <v>23</v>
      </c>
      <c r="B60" s="4"/>
      <c r="C60" s="4"/>
      <c r="D60" s="4"/>
      <c r="E60" s="4"/>
      <c r="F60" s="4"/>
      <c r="G60" s="4"/>
      <c r="H60" s="4"/>
    </row>
    <row r="61" spans="1:10" x14ac:dyDescent="0.2">
      <c r="A61" s="73" t="s">
        <v>42</v>
      </c>
      <c r="B61" s="4"/>
      <c r="C61" s="4"/>
      <c r="D61" s="4"/>
      <c r="E61" s="4"/>
      <c r="F61" s="4"/>
      <c r="G61" s="4"/>
      <c r="H61" s="4"/>
    </row>
    <row r="62" spans="1:10" x14ac:dyDescent="0.2">
      <c r="A62" s="4"/>
      <c r="B62" s="4"/>
      <c r="C62" s="4"/>
      <c r="D62" s="4"/>
      <c r="E62" s="4"/>
      <c r="F62" s="4"/>
      <c r="G62" s="4"/>
      <c r="H62" s="4"/>
    </row>
    <row r="63" spans="1:10" x14ac:dyDescent="0.2">
      <c r="A63" s="4"/>
      <c r="B63" s="4"/>
      <c r="C63" s="4"/>
      <c r="D63" s="4"/>
      <c r="E63" s="4"/>
      <c r="F63" s="4"/>
      <c r="G63" s="4"/>
      <c r="H63" s="4"/>
    </row>
    <row r="64" spans="1:10" x14ac:dyDescent="0.2">
      <c r="A64" s="4"/>
      <c r="B64" s="4"/>
      <c r="C64" s="4"/>
      <c r="D64" s="4"/>
      <c r="E64" s="4"/>
      <c r="F64" s="4"/>
      <c r="G64" s="4"/>
      <c r="H64" s="4"/>
    </row>
    <row r="65" spans="1:8" x14ac:dyDescent="0.2">
      <c r="A65" s="25" t="s">
        <v>44</v>
      </c>
      <c r="B65" s="4"/>
      <c r="C65" s="4"/>
      <c r="D65" s="4"/>
      <c r="E65" s="4"/>
      <c r="F65" s="4"/>
      <c r="G65" s="4"/>
      <c r="H65" s="4"/>
    </row>
    <row r="66" spans="1:8" x14ac:dyDescent="0.2">
      <c r="A66" s="25" t="s">
        <v>45</v>
      </c>
      <c r="B66" s="4"/>
      <c r="C66" s="4"/>
      <c r="D66" s="4"/>
      <c r="E66" s="4"/>
      <c r="F66" s="4"/>
      <c r="G66" s="4"/>
      <c r="H66" s="4"/>
    </row>
    <row r="68" spans="1:8" x14ac:dyDescent="0.2">
      <c r="A68" s="103" t="s">
        <v>73</v>
      </c>
      <c r="B68" s="105" t="s">
        <v>77</v>
      </c>
      <c r="C68" s="104"/>
    </row>
    <row r="69" spans="1:8" x14ac:dyDescent="0.2">
      <c r="A69" s="119" t="s">
        <v>81</v>
      </c>
      <c r="B69" s="98" t="s">
        <v>78</v>
      </c>
    </row>
    <row r="70" spans="1:8" x14ac:dyDescent="0.2">
      <c r="A70" s="119" t="s">
        <v>82</v>
      </c>
      <c r="B70" s="98" t="s">
        <v>88</v>
      </c>
    </row>
    <row r="71" spans="1:8" x14ac:dyDescent="0.2">
      <c r="A71" s="119" t="s">
        <v>83</v>
      </c>
      <c r="B71" s="98" t="s">
        <v>89</v>
      </c>
    </row>
    <row r="72" spans="1:8" x14ac:dyDescent="0.2">
      <c r="A72" s="119" t="s">
        <v>84</v>
      </c>
      <c r="B72" s="98" t="s">
        <v>90</v>
      </c>
    </row>
    <row r="73" spans="1:8" x14ac:dyDescent="0.2">
      <c r="A73" s="119" t="s">
        <v>85</v>
      </c>
      <c r="B73" s="98" t="s">
        <v>91</v>
      </c>
    </row>
    <row r="74" spans="1:8" x14ac:dyDescent="0.2">
      <c r="A74" s="119" t="s">
        <v>86</v>
      </c>
      <c r="B74" s="98" t="s">
        <v>92</v>
      </c>
    </row>
    <row r="75" spans="1:8" x14ac:dyDescent="0.2">
      <c r="A75" s="119" t="s">
        <v>87</v>
      </c>
      <c r="B75" s="98" t="s">
        <v>93</v>
      </c>
    </row>
    <row r="76" spans="1:8" x14ac:dyDescent="0.2">
      <c r="A76" s="119"/>
      <c r="B76" s="98"/>
    </row>
    <row r="77" spans="1:8" x14ac:dyDescent="0.2">
      <c r="A77" s="119"/>
      <c r="B77" s="98"/>
    </row>
    <row r="78" spans="1:8" x14ac:dyDescent="0.2">
      <c r="A78" s="119"/>
      <c r="B78" s="98"/>
    </row>
    <row r="79" spans="1:8" x14ac:dyDescent="0.2">
      <c r="A79" s="119"/>
      <c r="B79" s="98"/>
    </row>
    <row r="80" spans="1:8" x14ac:dyDescent="0.2">
      <c r="A80" s="119"/>
      <c r="B80" s="98"/>
    </row>
    <row r="81" spans="1:1" x14ac:dyDescent="0.2">
      <c r="A81" s="119"/>
    </row>
    <row r="82" spans="1:1" x14ac:dyDescent="0.2">
      <c r="A82" s="101"/>
    </row>
    <row r="83" spans="1:1" x14ac:dyDescent="0.2">
      <c r="A83" s="101"/>
    </row>
    <row r="84" spans="1:1" x14ac:dyDescent="0.2">
      <c r="A84" s="101"/>
    </row>
    <row r="85" spans="1:1" x14ac:dyDescent="0.2">
      <c r="A85" s="101"/>
    </row>
    <row r="86" spans="1:1" x14ac:dyDescent="0.2">
      <c r="A86" s="101"/>
    </row>
  </sheetData>
  <mergeCells count="6">
    <mergeCell ref="A2:A3"/>
    <mergeCell ref="B32:G32"/>
    <mergeCell ref="B13:G13"/>
    <mergeCell ref="B18:G18"/>
    <mergeCell ref="B4:G4"/>
    <mergeCell ref="F3:H3"/>
  </mergeCells>
  <phoneticPr fontId="20" type="noConversion"/>
  <conditionalFormatting sqref="B18:C18 B32:C32 B13:C13 B4:C4">
    <cfRule type="expression" dxfId="1" priority="1" stopIfTrue="1">
      <formula>"CELL(""protect"")=0"</formula>
    </cfRule>
  </conditionalFormatting>
  <printOptions horizontalCentered="1"/>
  <pageMargins left="0.25" right="0.25" top="0.37" bottom="0.46" header="0.17" footer="0.19"/>
  <pageSetup scale="70" orientation="portrait" r:id="rId1"/>
  <headerFooter alignWithMargins="0">
    <oddHeader>&amp;L&amp;9 2016-17 &amp;A</oddHeader>
    <oddFooter>&amp;L&amp;9&amp;F&amp;RPage &amp;P of &amp;N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showGridLines="0" workbookViewId="0">
      <selection activeCell="C17" sqref="C17:F17"/>
    </sheetView>
  </sheetViews>
  <sheetFormatPr defaultRowHeight="12.75" x14ac:dyDescent="0.2"/>
  <cols>
    <col min="1" max="1" width="39" customWidth="1"/>
    <col min="2" max="5" width="16.7109375" customWidth="1"/>
    <col min="6" max="6" width="15" customWidth="1"/>
  </cols>
  <sheetData>
    <row r="1" spans="1:6" ht="15.75" x14ac:dyDescent="0.25">
      <c r="A1" s="3" t="s">
        <v>5</v>
      </c>
      <c r="B1" s="134"/>
      <c r="C1" s="134"/>
      <c r="D1" s="134"/>
      <c r="E1" s="134"/>
      <c r="F1" s="135"/>
    </row>
    <row r="2" spans="1:6" x14ac:dyDescent="0.2">
      <c r="A2" s="5"/>
      <c r="B2" s="6"/>
      <c r="C2" s="6"/>
      <c r="D2" s="6"/>
      <c r="E2" s="6"/>
      <c r="F2" s="76"/>
    </row>
    <row r="3" spans="1:6" ht="15.75" x14ac:dyDescent="0.25">
      <c r="A3" s="7"/>
      <c r="B3" s="8" t="s">
        <v>43</v>
      </c>
      <c r="C3" s="8" t="s">
        <v>46</v>
      </c>
      <c r="D3" s="75" t="s">
        <v>47</v>
      </c>
      <c r="E3" s="120" t="s">
        <v>53</v>
      </c>
      <c r="F3" s="9" t="s">
        <v>79</v>
      </c>
    </row>
    <row r="4" spans="1:6" ht="15.75" x14ac:dyDescent="0.25">
      <c r="A4" s="10"/>
      <c r="B4" s="11" t="s">
        <v>6</v>
      </c>
      <c r="C4" s="136" t="s">
        <v>8</v>
      </c>
      <c r="D4" s="137"/>
      <c r="E4" s="137"/>
      <c r="F4" s="138"/>
    </row>
    <row r="5" spans="1:6" ht="15.75" x14ac:dyDescent="0.25">
      <c r="A5" s="12" t="s">
        <v>24</v>
      </c>
      <c r="B5" s="14"/>
      <c r="C5" s="13"/>
      <c r="D5" s="14"/>
      <c r="E5" s="121"/>
      <c r="F5" s="15"/>
    </row>
    <row r="6" spans="1:6" x14ac:dyDescent="0.2">
      <c r="A6" s="10" t="s">
        <v>21</v>
      </c>
      <c r="B6" s="16"/>
      <c r="C6" s="16"/>
      <c r="D6" s="16"/>
      <c r="E6" s="122"/>
      <c r="F6" s="17"/>
    </row>
    <row r="7" spans="1:6" x14ac:dyDescent="0.2">
      <c r="A7" s="10" t="s">
        <v>22</v>
      </c>
      <c r="B7" s="16"/>
      <c r="C7" s="16"/>
      <c r="D7" s="16"/>
      <c r="E7" s="122"/>
      <c r="F7" s="17"/>
    </row>
    <row r="8" spans="1:6" x14ac:dyDescent="0.2">
      <c r="A8" s="10" t="s">
        <v>27</v>
      </c>
      <c r="B8" s="16"/>
      <c r="C8" s="16"/>
      <c r="D8" s="16"/>
      <c r="E8" s="122"/>
      <c r="F8" s="17"/>
    </row>
    <row r="9" spans="1:6" x14ac:dyDescent="0.2">
      <c r="A9" s="10" t="s">
        <v>26</v>
      </c>
      <c r="B9" s="16"/>
      <c r="C9" s="16"/>
      <c r="D9" s="16"/>
      <c r="E9" s="122"/>
      <c r="F9" s="17"/>
    </row>
    <row r="10" spans="1:6" ht="25.5" x14ac:dyDescent="0.2">
      <c r="A10" s="18" t="s">
        <v>28</v>
      </c>
      <c r="B10" s="19"/>
      <c r="C10" s="19"/>
      <c r="D10" s="19"/>
      <c r="E10" s="123"/>
      <c r="F10" s="20"/>
    </row>
    <row r="11" spans="1:6" ht="13.5" thickBot="1" x14ac:dyDescent="0.25">
      <c r="A11" s="21" t="s">
        <v>25</v>
      </c>
      <c r="B11" s="22"/>
      <c r="C11" s="22">
        <f t="shared" ref="C11:F11" si="0">SUM(C6:C10)</f>
        <v>0</v>
      </c>
      <c r="D11" s="22">
        <f t="shared" si="0"/>
        <v>0</v>
      </c>
      <c r="E11" s="124"/>
      <c r="F11" s="23">
        <f t="shared" si="0"/>
        <v>0</v>
      </c>
    </row>
    <row r="12" spans="1:6" x14ac:dyDescent="0.2">
      <c r="A12" s="4"/>
      <c r="B12" s="4"/>
      <c r="C12" s="4"/>
      <c r="D12" s="4"/>
      <c r="E12" s="4"/>
      <c r="F12" s="4"/>
    </row>
    <row r="13" spans="1:6" x14ac:dyDescent="0.2">
      <c r="A13" s="4"/>
      <c r="B13" s="4"/>
      <c r="C13" s="4"/>
      <c r="D13" s="4"/>
      <c r="E13" s="4"/>
      <c r="F13" s="4"/>
    </row>
    <row r="14" spans="1:6" x14ac:dyDescent="0.2">
      <c r="A14" s="4"/>
      <c r="B14" s="4"/>
      <c r="C14" s="4"/>
      <c r="D14" s="4"/>
      <c r="E14" s="4"/>
      <c r="F14" s="4"/>
    </row>
    <row r="15" spans="1:6" x14ac:dyDescent="0.2">
      <c r="A15" s="4"/>
      <c r="B15" s="4"/>
      <c r="C15" s="4"/>
      <c r="D15" s="4"/>
      <c r="E15" s="4"/>
      <c r="F15" s="4"/>
    </row>
    <row r="16" spans="1:6" ht="15.75" x14ac:dyDescent="0.25">
      <c r="A16" s="7"/>
      <c r="B16" s="8" t="s">
        <v>43</v>
      </c>
      <c r="C16" s="8" t="s">
        <v>46</v>
      </c>
      <c r="D16" s="75" t="s">
        <v>47</v>
      </c>
      <c r="E16" s="120" t="s">
        <v>53</v>
      </c>
      <c r="F16" s="9" t="s">
        <v>79</v>
      </c>
    </row>
    <row r="17" spans="1:6" ht="15.75" x14ac:dyDescent="0.25">
      <c r="A17" s="10"/>
      <c r="B17" s="11" t="s">
        <v>8</v>
      </c>
      <c r="C17" s="136" t="s">
        <v>8</v>
      </c>
      <c r="D17" s="137"/>
      <c r="E17" s="137"/>
      <c r="F17" s="138"/>
    </row>
    <row r="18" spans="1:6" ht="15.75" x14ac:dyDescent="0.25">
      <c r="A18" s="12" t="s">
        <v>39</v>
      </c>
      <c r="B18" s="14"/>
      <c r="C18" s="13"/>
      <c r="D18" s="14"/>
      <c r="E18" s="121"/>
      <c r="F18" s="15"/>
    </row>
    <row r="19" spans="1:6" x14ac:dyDescent="0.2">
      <c r="A19" s="24" t="s">
        <v>40</v>
      </c>
      <c r="B19" s="19"/>
      <c r="C19" s="19"/>
      <c r="D19" s="19"/>
      <c r="E19" s="123"/>
      <c r="F19" s="20"/>
    </row>
    <row r="20" spans="1:6" x14ac:dyDescent="0.2">
      <c r="A20" s="4"/>
      <c r="B20" s="4"/>
      <c r="C20" s="4"/>
      <c r="D20" s="4"/>
      <c r="E20" s="4"/>
      <c r="F20" s="4"/>
    </row>
    <row r="21" spans="1:6" x14ac:dyDescent="0.2">
      <c r="A21" s="4"/>
      <c r="B21" s="4"/>
      <c r="C21" s="4"/>
      <c r="D21" s="4"/>
      <c r="E21" s="4"/>
      <c r="F21" s="4"/>
    </row>
    <row r="22" spans="1:6" x14ac:dyDescent="0.2">
      <c r="A22" s="4"/>
      <c r="B22" s="4"/>
      <c r="C22" s="4"/>
      <c r="D22" s="4"/>
      <c r="E22" s="4"/>
      <c r="F22" s="4"/>
    </row>
    <row r="23" spans="1:6" x14ac:dyDescent="0.2">
      <c r="A23" s="25" t="s">
        <v>44</v>
      </c>
      <c r="B23" s="4"/>
      <c r="C23" s="4"/>
      <c r="D23" s="4"/>
      <c r="E23" s="4"/>
      <c r="F23" s="4"/>
    </row>
    <row r="24" spans="1:6" x14ac:dyDescent="0.2">
      <c r="A24" s="25" t="s">
        <v>45</v>
      </c>
      <c r="B24" s="4"/>
      <c r="C24" s="4"/>
      <c r="D24" s="4"/>
      <c r="E24" s="4"/>
      <c r="F24" s="4"/>
    </row>
    <row r="25" spans="1:6" x14ac:dyDescent="0.2">
      <c r="A25" s="4"/>
      <c r="B25" s="4"/>
      <c r="C25" s="4"/>
      <c r="D25" s="4"/>
      <c r="E25" s="4"/>
      <c r="F25" s="4"/>
    </row>
  </sheetData>
  <mergeCells count="3">
    <mergeCell ref="B1:F1"/>
    <mergeCell ref="C4:F4"/>
    <mergeCell ref="C17:F17"/>
  </mergeCells>
  <phoneticPr fontId="20" type="noConversion"/>
  <conditionalFormatting sqref="C5 A3 C18 A16">
    <cfRule type="expression" dxfId="0" priority="1" stopIfTrue="1">
      <formula>"CELL(""protect"")=0"</formula>
    </cfRule>
  </conditionalFormatting>
  <pageMargins left="0.75" right="0.75" top="1" bottom="1" header="0.5" footer="0.5"/>
  <pageSetup scale="80" orientation="landscape" verticalDpi="300" r:id="rId1"/>
  <headerFooter alignWithMargins="0">
    <oddFooter>&amp;L&amp;9&amp;F - &amp;A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showGridLines="0" workbookViewId="0">
      <selection activeCell="A8" sqref="A8"/>
    </sheetView>
  </sheetViews>
  <sheetFormatPr defaultRowHeight="12.75" x14ac:dyDescent="0.2"/>
  <cols>
    <col min="1" max="1" width="40.7109375" customWidth="1"/>
    <col min="2" max="2" width="20.7109375" customWidth="1"/>
    <col min="3" max="3" width="26.5703125" customWidth="1"/>
    <col min="4" max="4" width="23.5703125" customWidth="1"/>
    <col min="5" max="5" width="26.42578125" customWidth="1"/>
  </cols>
  <sheetData>
    <row r="1" spans="1:5" ht="25.5" x14ac:dyDescent="0.2">
      <c r="A1" s="80" t="s">
        <v>48</v>
      </c>
      <c r="B1" s="81" t="s">
        <v>50</v>
      </c>
      <c r="C1" s="81" t="s">
        <v>49</v>
      </c>
      <c r="D1" s="81" t="s">
        <v>51</v>
      </c>
      <c r="E1" s="81" t="s">
        <v>52</v>
      </c>
    </row>
    <row r="2" spans="1:5" x14ac:dyDescent="0.2">
      <c r="A2" s="79"/>
      <c r="B2" s="79"/>
      <c r="C2" s="79"/>
      <c r="D2" s="79"/>
      <c r="E2" s="79"/>
    </row>
    <row r="3" spans="1:5" x14ac:dyDescent="0.2">
      <c r="A3" s="79"/>
      <c r="B3" s="79"/>
      <c r="C3" s="79"/>
      <c r="D3" s="79"/>
      <c r="E3" s="79"/>
    </row>
    <row r="4" spans="1:5" x14ac:dyDescent="0.2">
      <c r="A4" s="79"/>
      <c r="B4" s="79"/>
      <c r="C4" s="79"/>
      <c r="D4" s="79"/>
      <c r="E4" s="79"/>
    </row>
    <row r="5" spans="1:5" x14ac:dyDescent="0.2">
      <c r="A5" s="79"/>
      <c r="B5" s="79"/>
      <c r="C5" s="79"/>
      <c r="D5" s="79"/>
      <c r="E5" s="79"/>
    </row>
    <row r="6" spans="1:5" x14ac:dyDescent="0.2">
      <c r="A6" s="79"/>
      <c r="B6" s="79"/>
      <c r="C6" s="79"/>
      <c r="D6" s="79"/>
      <c r="E6" s="79"/>
    </row>
    <row r="7" spans="1:5" x14ac:dyDescent="0.2">
      <c r="A7" s="79"/>
      <c r="B7" s="79"/>
      <c r="C7" s="79"/>
      <c r="D7" s="79"/>
      <c r="E7" s="79"/>
    </row>
    <row r="8" spans="1:5" x14ac:dyDescent="0.2">
      <c r="A8" s="79"/>
      <c r="B8" s="79"/>
      <c r="C8" s="79"/>
      <c r="D8" s="79"/>
      <c r="E8" s="79"/>
    </row>
    <row r="9" spans="1:5" x14ac:dyDescent="0.2">
      <c r="A9" s="79"/>
      <c r="B9" s="79"/>
      <c r="C9" s="79"/>
      <c r="D9" s="79"/>
      <c r="E9" s="79"/>
    </row>
    <row r="10" spans="1:5" x14ac:dyDescent="0.2">
      <c r="A10" s="79"/>
      <c r="B10" s="79"/>
      <c r="C10" s="79"/>
      <c r="D10" s="79"/>
      <c r="E10" s="79"/>
    </row>
    <row r="11" spans="1:5" x14ac:dyDescent="0.2">
      <c r="A11" s="79"/>
      <c r="B11" s="79"/>
      <c r="C11" s="79"/>
      <c r="D11" s="79"/>
      <c r="E11" s="79"/>
    </row>
    <row r="12" spans="1:5" x14ac:dyDescent="0.2">
      <c r="A12" s="79"/>
      <c r="B12" s="79"/>
      <c r="C12" s="79"/>
      <c r="D12" s="79"/>
      <c r="E12" s="79"/>
    </row>
    <row r="13" spans="1:5" x14ac:dyDescent="0.2">
      <c r="A13" s="79"/>
      <c r="B13" s="79"/>
      <c r="C13" s="79"/>
      <c r="D13" s="79"/>
      <c r="E13" s="79"/>
    </row>
    <row r="14" spans="1:5" x14ac:dyDescent="0.2">
      <c r="A14" s="79"/>
      <c r="B14" s="79"/>
      <c r="C14" s="79"/>
      <c r="D14" s="79"/>
      <c r="E14" s="79"/>
    </row>
    <row r="15" spans="1:5" x14ac:dyDescent="0.2">
      <c r="A15" s="79"/>
      <c r="B15" s="79"/>
      <c r="C15" s="79"/>
      <c r="D15" s="79"/>
      <c r="E15" s="79"/>
    </row>
    <row r="16" spans="1:5" x14ac:dyDescent="0.2">
      <c r="A16" s="79"/>
      <c r="B16" s="79"/>
      <c r="C16" s="79"/>
      <c r="D16" s="79"/>
      <c r="E16" s="79"/>
    </row>
    <row r="17" spans="1:5" x14ac:dyDescent="0.2">
      <c r="A17" s="79"/>
      <c r="B17" s="79"/>
      <c r="C17" s="79"/>
      <c r="D17" s="79"/>
      <c r="E17" s="79"/>
    </row>
    <row r="18" spans="1:5" x14ac:dyDescent="0.2">
      <c r="A18" s="79"/>
      <c r="B18" s="79"/>
      <c r="C18" s="79"/>
      <c r="D18" s="79"/>
      <c r="E18" s="79"/>
    </row>
    <row r="19" spans="1:5" x14ac:dyDescent="0.2">
      <c r="A19" s="79"/>
      <c r="B19" s="79"/>
      <c r="C19" s="79"/>
      <c r="D19" s="79"/>
      <c r="E19" s="79"/>
    </row>
    <row r="20" spans="1:5" x14ac:dyDescent="0.2">
      <c r="A20" s="79"/>
      <c r="B20" s="79"/>
      <c r="C20" s="79"/>
      <c r="D20" s="79"/>
      <c r="E20" s="7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Financial Forecast</vt:lpstr>
      <vt:lpstr>Attendance &amp; FTE forecast</vt:lpstr>
      <vt:lpstr>Performance Measures</vt:lpstr>
      <vt:lpstr>'Financial Forecast'!Print_Titles</vt:lpstr>
    </vt:vector>
  </TitlesOfParts>
  <Company>CSC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Darlene Wong</dc:creator>
  <cp:lastModifiedBy>Louise Bray</cp:lastModifiedBy>
  <cp:lastPrinted>2017-10-19T17:58:28Z</cp:lastPrinted>
  <dcterms:created xsi:type="dcterms:W3CDTF">2008-09-19T19:32:46Z</dcterms:created>
  <dcterms:modified xsi:type="dcterms:W3CDTF">2018-11-29T15:11:20Z</dcterms:modified>
</cp:coreProperties>
</file>